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H:\Collections\Numérisation\Numérisations\Projets 2024\Aubry_1_BA\Azentis\"/>
    </mc:Choice>
  </mc:AlternateContent>
  <xr:revisionPtr revIDLastSave="0" documentId="11_C8C40A4E7CBE227014E55F35EB066076AD626CD9" xr6:coauthVersionLast="47" xr6:coauthVersionMax="47" xr10:uidLastSave="{00000000-0000-0000-0000-000000000000}"/>
  <bookViews>
    <workbookView xWindow="0" yWindow="0" windowWidth="28800" windowHeight="10500" tabRatio="552" xr2:uid="{00000000-000D-0000-FFFF-FFFF00000000}"/>
  </bookViews>
  <sheets>
    <sheet name="Aubry" sheetId="1" r:id="rId1"/>
  </sheets>
  <definedNames>
    <definedName name="_xlnm.Print_Titles" localSheetId="0">Aubry!$1:$1</definedName>
    <definedName name="_xlnm.Print_Area" localSheetId="0">Aubry!$A$1:$L$124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6" i="1" l="1"/>
  <c r="F125" i="1"/>
  <c r="E125" i="1"/>
  <c r="D125" i="1" l="1"/>
  <c r="E66" i="1" l="1"/>
</calcChain>
</file>

<file path=xl/sharedStrings.xml><?xml version="1.0" encoding="utf-8"?>
<sst xmlns="http://schemas.openxmlformats.org/spreadsheetml/2006/main" count="540" uniqueCount="304">
  <si>
    <t>dc:identifier</t>
  </si>
  <si>
    <t>collection</t>
  </si>
  <si>
    <t>dc:title</t>
  </si>
  <si>
    <t>valeur d'assurance</t>
  </si>
  <si>
    <t>Nb de vues format cahier 22*18 ou 27*18</t>
  </si>
  <si>
    <t>Nb de vues A5/A6</t>
  </si>
  <si>
    <t>Nb de vues A4 et plus mais &lt; A3</t>
  </si>
  <si>
    <t>nombre de vues atypiques</t>
  </si>
  <si>
    <t>nature des documents</t>
  </si>
  <si>
    <t>Dépliages</t>
  </si>
  <si>
    <t>Consignes spécifiques de numérisation</t>
  </si>
  <si>
    <t>Attentions particulières</t>
  </si>
  <si>
    <t>1_BA_001</t>
  </si>
  <si>
    <t>thèse</t>
  </si>
  <si>
    <t>Thèse de Pierre Aubry, La philologie musicale.- Introduction</t>
  </si>
  <si>
    <t>cahiers reliés</t>
  </si>
  <si>
    <t>vue n°1 : prendre le dessus du cahier, fermé avec le nœud</t>
  </si>
  <si>
    <t>feuillet libre de format A6 page 11</t>
  </si>
  <si>
    <t>1_BA_002</t>
  </si>
  <si>
    <t>Thèse de Pierre Aubry, La philologie musicale.- Sémiographie et phonétique</t>
  </si>
  <si>
    <t>4 feuillets libres insérés p 61 et p 81</t>
  </si>
  <si>
    <t>1_BA_003</t>
  </si>
  <si>
    <t>Thèse de Pierre Aubry, La philologie musicale.- La morphologie</t>
  </si>
  <si>
    <t>pp 149 et 150 plus petites en largeur, mettre un cache</t>
  </si>
  <si>
    <t>1_BA_004</t>
  </si>
  <si>
    <t>Thèse de Pierre Aubry, La philologie musicale.- Syntaxe</t>
  </si>
  <si>
    <t>un feuillet libre A5 p 19</t>
  </si>
  <si>
    <t>1_BA_005</t>
  </si>
  <si>
    <t>Thèse de Pierre Aubry, La philologie musicale.- Appendice</t>
  </si>
  <si>
    <t>1_BA_006</t>
  </si>
  <si>
    <t>Thèse de Pierre Aubry, La philologie musicale.- Conclusion</t>
  </si>
  <si>
    <t>1_BA_007</t>
  </si>
  <si>
    <t>Soutenance de Pierre Aubry.- Position de thèse</t>
  </si>
  <si>
    <t xml:space="preserve">liasse </t>
  </si>
  <si>
    <t>1_BA_008</t>
  </si>
  <si>
    <t>Soutenance de Pierre Aubry.- Pré-rapports de soutenance de thèse</t>
  </si>
  <si>
    <t>1_BA_009</t>
  </si>
  <si>
    <t>leçons</t>
  </si>
  <si>
    <t>Leçon d'ouverture du cours de musique sacrée à l'Institut catholique de Paris</t>
  </si>
  <si>
    <t>cahier de liasse</t>
  </si>
  <si>
    <t>1_BA_010</t>
  </si>
  <si>
    <t>2ème cours à l'Institut Catholique : Dom Jumilhac</t>
  </si>
  <si>
    <t>1_BA_011</t>
  </si>
  <si>
    <t>3ème cours à l'Institut Catholique : l'abbé Lebeuf</t>
  </si>
  <si>
    <t>1_BA_012</t>
  </si>
  <si>
    <t>4ème cours à l'Institut Catholique : Dom Martin Gerbert prince abbé de Saint-Blaise, 1710-1793</t>
  </si>
  <si>
    <t>1_BA_013</t>
  </si>
  <si>
    <t>5ème cours à l'Institut Catholique : Fétis et De Coussemaker</t>
  </si>
  <si>
    <t>1_BA_014</t>
  </si>
  <si>
    <t>Extraits du manuscrit de Montpellier H 196.- Cours à l'Institut catholique de Paris</t>
  </si>
  <si>
    <t>1_BA_015</t>
  </si>
  <si>
    <t>Les éditions des livres de chœur liturgique.- Cours à l'Institut catholique de Paris</t>
  </si>
  <si>
    <t>1_BA_016</t>
  </si>
  <si>
    <t>L’œuvre bénédictine.- Cours à l'Institut catholique de Paris</t>
  </si>
  <si>
    <t>1_BA_017</t>
  </si>
  <si>
    <t>8ème cours à l'Institut catholique de Paris : la méthode philologique dans les sciences musicologiques</t>
  </si>
  <si>
    <t>1_BA_018</t>
  </si>
  <si>
    <t>9ème cours à l'Institut catholique de Paris : la méthode historique dans les sciences musicologiques</t>
  </si>
  <si>
    <t>1_BA_019</t>
  </si>
  <si>
    <t>Éléments de bibliographie musicale.- Cours à l'Institut catholique de Paris</t>
  </si>
  <si>
    <t>1_BA_020</t>
  </si>
  <si>
    <t>Avant-propos de la Musicologie médiévale.- Cours à l'Institut catholique de Paris</t>
  </si>
  <si>
    <t>1_BA_021</t>
  </si>
  <si>
    <t>Le rôle du plain chant et sa place dans la civilisation générale du Moyen Âge.- Cours à l'Institut catholique de Paris</t>
  </si>
  <si>
    <t>1_BA_022</t>
  </si>
  <si>
    <t>Extraits de partitions manuscrites à 4, 3 ou 2 voix.- Cours à l'Institut catholique de Paris</t>
  </si>
  <si>
    <t>1_BA_023</t>
  </si>
  <si>
    <t>Histoire de la musique instrumentale aux XIIIe, XIVe et XVe siècle.- Cours à l'Institut catholique de Paris</t>
  </si>
  <si>
    <t>1_BA_024</t>
  </si>
  <si>
    <t>Évolution de l'art musical au XIVème siècle.- Cours à l'Institut catholique de Paris</t>
  </si>
  <si>
    <t>1_BA_025</t>
  </si>
  <si>
    <t>1ère leçon : la psalmodie.- Cours à l'Institut catholique de Paris</t>
  </si>
  <si>
    <t>1_BA_026</t>
  </si>
  <si>
    <t>Histoire de la notation musicale.- Cours à l'Institut catholique de Paris</t>
  </si>
  <si>
    <t>1_BA_027</t>
  </si>
  <si>
    <t>Histoire de la musique française des origines à la Renaissance.- Cours à l'Institut catholique de Paris</t>
  </si>
  <si>
    <t>1_BA_028</t>
  </si>
  <si>
    <t>1ère leçon : la musique mesurée.- Cours à l'Institut catholique de Paris</t>
  </si>
  <si>
    <t>1_BA_029</t>
  </si>
  <si>
    <t>2ème leçon : troubadours, trouvères et jongleurs.- Cours à l'Institut catholique de Paris</t>
  </si>
  <si>
    <t>1_BA_030</t>
  </si>
  <si>
    <t>Les formes musicales au XIIIe siècle.- Cours à l'Institut catholique de Paris</t>
  </si>
  <si>
    <t>1_BA_031</t>
  </si>
  <si>
    <t>conférences</t>
  </si>
  <si>
    <t>Conférence à la Société des Études Italiennes : l'Italie et le chant liturgique</t>
  </si>
  <si>
    <t>1_BA_032</t>
  </si>
  <si>
    <t>Allocutions aux fêtes musicales d'Avignon</t>
  </si>
  <si>
    <t>1_BA_033</t>
  </si>
  <si>
    <t>Conférence de la Patrie française (chants patriotiques de l'ancienne France)</t>
  </si>
  <si>
    <t>Deux coupures de journaux : 
La 1e = petit format A5, numériser "Patrie française".
La 2e = à déplier, format 53*10, numériser "Allocution"</t>
  </si>
  <si>
    <t>1_BA_034</t>
  </si>
  <si>
    <t>L'éthos des modes sentiment expressif lié aux modes musicaux</t>
  </si>
  <si>
    <t>1_BA_035</t>
  </si>
  <si>
    <t>L’œuvre musicale des troubadours</t>
  </si>
  <si>
    <t>4 vues 24*32</t>
  </si>
  <si>
    <t>2 articles de journaux de format A5. 
1er = numériser "à l'université nouvelle"
2e = numériser le guide musical</t>
  </si>
  <si>
    <t>Des caches ont été collés sur certaines pages; ne pas les enlever</t>
  </si>
  <si>
    <t>1_BA_036</t>
  </si>
  <si>
    <t>Le motet et le développement de la musique polyphonique</t>
  </si>
  <si>
    <t>1_BA_037</t>
  </si>
  <si>
    <t>La suite sur Bédier</t>
  </si>
  <si>
    <t>1_BA_038</t>
  </si>
  <si>
    <t>L'art musical des troubadours et des trouvères</t>
  </si>
  <si>
    <t>1_BA_039</t>
  </si>
  <si>
    <t>De la collaboration des poètes avec les musiciens et de l'union de la poésie avec la musique antérieurement à la création de l'opéra (c'est à dire jusqu'à la fin du XVIème siècle)</t>
  </si>
  <si>
    <t>1_BA_040</t>
  </si>
  <si>
    <t>Notes sur l'église et l'hôpital Saint-Julien des ménestriers fondée vers 1330</t>
  </si>
  <si>
    <t>1_BA_041</t>
  </si>
  <si>
    <t>Conférences à la Société des études historiques.- Les réformes du chant liturgique</t>
  </si>
  <si>
    <t>1_BA_042</t>
  </si>
  <si>
    <t>Conférences à la Société des études historiques.- La conception de la musique à travers les diverses civilisations</t>
  </si>
  <si>
    <t>1_BA_043</t>
  </si>
  <si>
    <t>Conférences à la Société des études historiques.- Le style farci dans la littérature en Orient et en Occident</t>
  </si>
  <si>
    <t>1 vue 24*32</t>
  </si>
  <si>
    <t>1_BA_044</t>
  </si>
  <si>
    <t>Conférences à la Société des études historiques.- Un chansonnier manuscrit du XVe siècle.</t>
  </si>
  <si>
    <t>1_BA_045</t>
  </si>
  <si>
    <t>Les troubadours, leur condition sociale.</t>
  </si>
  <si>
    <t>1_BA_046</t>
  </si>
  <si>
    <t>Conférence à la Société archéologique du midi de la France.- La lyrique française.</t>
  </si>
  <si>
    <t>5 vues : 37*23, 39*10, 32*10, 28*10 et 52*22</t>
  </si>
  <si>
    <t>5 coupures de journaux dont 4 à déplier (correspondent aux format atypiques); numériser les articles suivants :
1er = "chronique locale et départementale"
2e = "histoire de la lyrique française"
3e = conférence de M. Aubry"
4e = "2de conférence de M. Aubry" 
et 5e = "L'idée de patrie"</t>
  </si>
  <si>
    <t>1_BA_047</t>
  </si>
  <si>
    <t>Conférence à la Société archéologique du midi de la France.- Pièces exécutées.</t>
  </si>
  <si>
    <t>16 de format 35*27</t>
  </si>
  <si>
    <t>1_BA_048</t>
  </si>
  <si>
    <t>rech perso</t>
  </si>
  <si>
    <t>Les musiciens des cours royales et seigneuriales</t>
  </si>
  <si>
    <t>1_BA_049</t>
  </si>
  <si>
    <t>Bibliographie et notes sur le primicier</t>
  </si>
  <si>
    <t>2 (une affiche de format 50*32 et un feuillet format 10*30)</t>
  </si>
  <si>
    <t>1_BA_050</t>
  </si>
  <si>
    <t>Histoire de la musique au XIIIe siècle</t>
  </si>
  <si>
    <t>1_BA_051</t>
  </si>
  <si>
    <t>Les musiciens harmonistes du XIVe siècle.</t>
  </si>
  <si>
    <t>1_BA_052</t>
  </si>
  <si>
    <t>Moyen Âge et les monuments de l'art profane</t>
  </si>
  <si>
    <t>1_BA_053</t>
  </si>
  <si>
    <t>Manuscrit de Bamberg.- Chapitre I du Tome III des Cent Motets</t>
  </si>
  <si>
    <t>liasse d'imprimés</t>
  </si>
  <si>
    <t>1_BA_054</t>
  </si>
  <si>
    <t>Manuscrit de Bamberg.- Recherche sur les refrains</t>
  </si>
  <si>
    <t>1_BA_055</t>
  </si>
  <si>
    <t>Manuscrit de Bamberg.- Motets du manuscrit de Bamberg. ED. IV. 6, tome 1.</t>
  </si>
  <si>
    <t>113 (format 35*26)
1 (dos)</t>
  </si>
  <si>
    <t>relié rigide imprimé</t>
  </si>
  <si>
    <t>numériser le dos, la couverture supérieure et le contreplat
une vue = double page</t>
  </si>
  <si>
    <t>1_BA_056</t>
  </si>
  <si>
    <t>Manuscrit de Bamberg.- Motets du manuscrit de Bamberg. ED. IV. 6, tome 2.</t>
  </si>
  <si>
    <t>1_BA_057</t>
  </si>
  <si>
    <t>Notes sur la langue de l'Église Chrétienne</t>
  </si>
  <si>
    <t>1_BA_058</t>
  </si>
  <si>
    <t>La vierge pieuse, bib.nat. ms.12483, pièces notées.</t>
  </si>
  <si>
    <t>1_BA_059</t>
  </si>
  <si>
    <t>Chants à la vierge</t>
  </si>
  <si>
    <t>1_BA_060</t>
  </si>
  <si>
    <t>Les femmes et le chant à l'Église</t>
  </si>
  <si>
    <t>1_BA_061</t>
  </si>
  <si>
    <t>Chants pour la messe</t>
  </si>
  <si>
    <t>1_BA_062</t>
  </si>
  <si>
    <t>Textes concernant les psaumes, les cantiques et les hymnes</t>
  </si>
  <si>
    <t>1_BA_063</t>
  </si>
  <si>
    <t>Textes juridiques sur les chants à l'Église</t>
  </si>
  <si>
    <t>attention, feuille A4 à déplier déchirée sur la pliure centrale</t>
  </si>
  <si>
    <t>1_BA_064</t>
  </si>
  <si>
    <t>Textes concilaires concernant le chant</t>
  </si>
  <si>
    <t>1_BA_065</t>
  </si>
  <si>
    <t>Textes de Pères de l'Église sur le chant</t>
  </si>
  <si>
    <t>1_BA_066</t>
  </si>
  <si>
    <t>Saint Grégoire le Grand et l'Antiphonaire</t>
  </si>
  <si>
    <t>1_BA_067</t>
  </si>
  <si>
    <t>Liber Pontificalis d'après l'édition de l'abbé Duchesne</t>
  </si>
  <si>
    <t>1_BA_068</t>
  </si>
  <si>
    <t>Concordance et chansonnier cité par Laborde</t>
  </si>
  <si>
    <t>1_BA_069</t>
  </si>
  <si>
    <t>Le manuscrit Vaticanus graecus 191</t>
  </si>
  <si>
    <t>1_BA_070</t>
  </si>
  <si>
    <t>Textes canoniques concernant le chant liturgique</t>
  </si>
  <si>
    <t>1_BA_071</t>
  </si>
  <si>
    <t>Relevé musical de la Patrologie latine de Migne</t>
  </si>
  <si>
    <t>1_BA_072</t>
  </si>
  <si>
    <t>Le symbolisme de Gautier de Coincy dans les pièces lyriques</t>
  </si>
  <si>
    <t>3 pages écrites à la fin
3 feuillets libres : 1 A5 p29 et 2 A4 p29</t>
  </si>
  <si>
    <t>1_BA_073</t>
  </si>
  <si>
    <t>Transcriptions</t>
  </si>
  <si>
    <t>1_BA_074</t>
  </si>
  <si>
    <t>Philippe de Grève</t>
  </si>
  <si>
    <t>1_BA_075</t>
  </si>
  <si>
    <t>Interdiction concernant les veillées et les fêtes.</t>
  </si>
  <si>
    <t>1_BA_076</t>
  </si>
  <si>
    <t>Interdiction touchant les goliards, les histrions, les jongleurs, et les clercs concernant la musique et la danse.</t>
  </si>
  <si>
    <t>1_BA_077</t>
  </si>
  <si>
    <t>Interdiction des instruments dans l'Église et pratique vocale du chant religieux.</t>
  </si>
  <si>
    <t>1_BA_078</t>
  </si>
  <si>
    <t>Les instruments de la musique populaire russe.</t>
  </si>
  <si>
    <t>relié souple</t>
  </si>
  <si>
    <t>1_BA_079</t>
  </si>
  <si>
    <t>Instruments de musique dans le dictionnaire de Ducauge.</t>
  </si>
  <si>
    <t>1_BA_080</t>
  </si>
  <si>
    <t>Étude sur les instruments de musique.</t>
  </si>
  <si>
    <t>ne pas numériser l'intérieur du cahier (carte)</t>
  </si>
  <si>
    <t>1_BA_081</t>
  </si>
  <si>
    <t>Monodie vocale accompagnée et monodie instrumentale.</t>
  </si>
  <si>
    <t>1_BA_082</t>
  </si>
  <si>
    <t>Polyphonies.</t>
  </si>
  <si>
    <t>1_BA_083</t>
  </si>
  <si>
    <t>Chantres, préchantres.</t>
  </si>
  <si>
    <t>1_BA_084</t>
  </si>
  <si>
    <t>Plain-chant</t>
  </si>
  <si>
    <t>cahier relié cousu</t>
  </si>
  <si>
    <t>1 feuillet volant A5 + pages en toute fin de cahier.</t>
  </si>
  <si>
    <t>1_BA_085</t>
  </si>
  <si>
    <t>Les sources poétiques</t>
  </si>
  <si>
    <t>1_BA_086</t>
  </si>
  <si>
    <t>Notes sur l'Inspiration religieuse dans la poésie lyrique au Moyen Âge : la Vierge</t>
  </si>
  <si>
    <t>1_BA_087</t>
  </si>
  <si>
    <t>Poèmes : analyse des fautes</t>
  </si>
  <si>
    <t>13 (format 36*22)</t>
  </si>
  <si>
    <t>Certains feuillets à déplier contiennent du texte sur la pliure, il faut alors numériser la page dans son ensemble</t>
  </si>
  <si>
    <t>1_BA_088</t>
  </si>
  <si>
    <t>Servantois.</t>
  </si>
  <si>
    <t>1_BA_089</t>
  </si>
  <si>
    <t>Pastourelles.</t>
  </si>
  <si>
    <t>1_BA_090</t>
  </si>
  <si>
    <t>Rotruenges.</t>
  </si>
  <si>
    <t>1_BA_091</t>
  </si>
  <si>
    <t>Chansons de croisade.</t>
  </si>
  <si>
    <t>1_BA_092</t>
  </si>
  <si>
    <t>Chansons à refrain.</t>
  </si>
  <si>
    <t>1_BA_093</t>
  </si>
  <si>
    <t>Sermonnaires et jongleurs</t>
  </si>
  <si>
    <t>1_BA_094</t>
  </si>
  <si>
    <t>Les jongleurs, les baladins et les ménestrels</t>
  </si>
  <si>
    <t>1_BA_095</t>
  </si>
  <si>
    <t>Les différentes sources historiques.</t>
  </si>
  <si>
    <t>1_BA_096</t>
  </si>
  <si>
    <t>Les jongleurs, éléments d'historique.</t>
  </si>
  <si>
    <t>ne pas numériser le verso des feuillets roses</t>
  </si>
  <si>
    <t>1_BA_097</t>
  </si>
  <si>
    <t>Sources administratives concernant les ménestriers.</t>
  </si>
  <si>
    <t>1_BA_098</t>
  </si>
  <si>
    <t>Textes latins en lien avec les jongleurs, et annotés</t>
  </si>
  <si>
    <t>1_BA_126</t>
  </si>
  <si>
    <t>Musicologie russe.</t>
  </si>
  <si>
    <t>liasse + 4 reliés imprimés souples</t>
  </si>
  <si>
    <t>feuillets A4 insérés en début de chaque imprimé souple</t>
  </si>
  <si>
    <t>1_BA_127</t>
  </si>
  <si>
    <t>Musicologie anglicane</t>
  </si>
  <si>
    <t>1_BA_128</t>
  </si>
  <si>
    <t>Musicologie algérienne</t>
  </si>
  <si>
    <t>1_BA_129</t>
  </si>
  <si>
    <t>Mélodies arabes</t>
  </si>
  <si>
    <t>1_BA_130</t>
  </si>
  <si>
    <t>Musicologie arménienne</t>
  </si>
  <si>
    <t>1_BA_131</t>
  </si>
  <si>
    <t>Musicologie chinoise</t>
  </si>
  <si>
    <t>1_BA_132</t>
  </si>
  <si>
    <t>Chansons espagnoles</t>
  </si>
  <si>
    <t>1_BA_133</t>
  </si>
  <si>
    <t>Musicologie éthiopienne</t>
  </si>
  <si>
    <t>1_BA_134</t>
  </si>
  <si>
    <t>Musicologie israélite</t>
  </si>
  <si>
    <t>1_BA_135</t>
  </si>
  <si>
    <t>Musique turque</t>
  </si>
  <si>
    <t>1_BA_136</t>
  </si>
  <si>
    <t>La psaltique byzantine</t>
  </si>
  <si>
    <t>relié rigide manuscrit</t>
  </si>
  <si>
    <t>numériser le dos et la couverture.
1e page qui comporte une carte de visite : à numériser sur la page</t>
  </si>
  <si>
    <t>écrit que sur le recto</t>
  </si>
  <si>
    <t>1_BA_137</t>
  </si>
  <si>
    <t>Manuscrit BN. français 846</t>
  </si>
  <si>
    <t>feuillets libres donc num à la page (une vue = une image)</t>
  </si>
  <si>
    <t>1_BA_138</t>
  </si>
  <si>
    <t>Raynaud, bibliothèque nationale, divers anonymes</t>
  </si>
  <si>
    <t>1_BA_139</t>
  </si>
  <si>
    <t>corresp</t>
  </si>
  <si>
    <t>Guido Adler</t>
  </si>
  <si>
    <t>feuillets</t>
  </si>
  <si>
    <t>1_BA_140</t>
  </si>
  <si>
    <t>De la transmission des anciens neumes de la Grèce du Moyen Age par les Juifs, par Franz Praetorius</t>
  </si>
  <si>
    <t>cahier manuscrit relié et imprimé relié souple</t>
  </si>
  <si>
    <t>1_BA_141</t>
  </si>
  <si>
    <t>Louis Brandin</t>
  </si>
  <si>
    <t>1_BA_142</t>
  </si>
  <si>
    <t>Correspondance de Amand Romain Collette, avec l'ajout d'une transcription à double voix de la séquence Ave virgo virga iesse provenant du manuscrit 277, Bréviaire conservé à Rouen.</t>
  </si>
  <si>
    <t>1_BA_143</t>
  </si>
  <si>
    <t>Alfred Jeanroy</t>
  </si>
  <si>
    <t>1_BA_144</t>
  </si>
  <si>
    <t>[F. Lutzig]</t>
  </si>
  <si>
    <t>1_BA_145</t>
  </si>
  <si>
    <t>Paul Q[...]</t>
  </si>
  <si>
    <t>1_BA_146</t>
  </si>
  <si>
    <t>Correspondances et notes sur ave regina coelorum</t>
  </si>
  <si>
    <t>1 affiche 50*32</t>
  </si>
  <si>
    <t>1_BA_147</t>
  </si>
  <si>
    <t>Correspondance reçue par Mme Aubry de la part d'Amédée Gastoué concernant la succession, 17 décembre 1911.</t>
  </si>
  <si>
    <t>1_BA_148</t>
  </si>
  <si>
    <t>concours</t>
  </si>
  <si>
    <t>Correspondance</t>
  </si>
  <si>
    <t>un document déchiré est à reconstituer (le petit bout est avec)</t>
  </si>
  <si>
    <t>1_BA_149</t>
  </si>
  <si>
    <t>Partitions reçues et classées avec l'appréciation du jury.</t>
  </si>
  <si>
    <t>feuillets + 11 cahiers manuscrits cousus</t>
  </si>
  <si>
    <t>total vues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</si>
</sst>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tabSelected="1" zoomScale="90" zoomScaleNormal="90" workbookViewId="0">
      <pane ySplit="1" topLeftCell="A68" activePane="bottomLeft" state="frozen"/>
      <selection pane="bottomLeft" activeCell="E71" sqref="E71"/>
    </sheetView>
  </sheetViews>
  <sheetFormatPr defaultColWidth="35.7109375" defaultRowHeight="15"/>
  <cols>
    <col min="1" max="1" width="11.85546875" style="4" customWidth="1"/>
    <col min="2" max="2" width="11.7109375" style="4" customWidth="1"/>
    <col min="3" max="3" width="24.42578125" style="2" customWidth="1"/>
    <col min="4" max="4" width="17.5703125" style="3" hidden="1" customWidth="1"/>
    <col min="5" max="5" width="15.85546875" style="3" customWidth="1"/>
    <col min="6" max="6" width="11.42578125" style="3" customWidth="1"/>
    <col min="7" max="7" width="14.5703125" style="3" customWidth="1"/>
    <col min="8" max="8" width="15.140625" style="3" customWidth="1"/>
    <col min="9" max="9" width="13.7109375" style="3" customWidth="1"/>
    <col min="10" max="10" width="9.28515625" style="3" customWidth="1"/>
    <col min="11" max="11" width="32.5703125" style="3" customWidth="1"/>
    <col min="12" max="12" width="31.42578125" style="4" customWidth="1"/>
    <col min="13" max="16384" width="35.7109375" style="2"/>
  </cols>
  <sheetData>
    <row r="1" spans="1:13" s="1" customFormat="1" ht="45">
      <c r="A1" s="9" t="s">
        <v>0</v>
      </c>
      <c r="B1" s="9" t="s">
        <v>1</v>
      </c>
      <c r="C1" s="9" t="s">
        <v>2</v>
      </c>
      <c r="D1" s="1" t="s">
        <v>3</v>
      </c>
      <c r="E1" s="1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</row>
    <row r="2" spans="1:13" ht="45">
      <c r="A2" s="6" t="s">
        <v>12</v>
      </c>
      <c r="B2" s="5" t="s">
        <v>13</v>
      </c>
      <c r="C2" s="7" t="s">
        <v>14</v>
      </c>
      <c r="D2" s="5">
        <v>250</v>
      </c>
      <c r="E2" s="5">
        <v>53</v>
      </c>
      <c r="F2" s="5">
        <v>1</v>
      </c>
      <c r="G2" s="5"/>
      <c r="H2" s="5"/>
      <c r="I2" s="5" t="s">
        <v>15</v>
      </c>
      <c r="J2" s="5"/>
      <c r="K2" s="5" t="s">
        <v>16</v>
      </c>
      <c r="L2" s="6" t="s">
        <v>17</v>
      </c>
      <c r="M2" s="4"/>
    </row>
    <row r="3" spans="1:13" ht="60">
      <c r="A3" s="6" t="s">
        <v>18</v>
      </c>
      <c r="B3" s="5" t="s">
        <v>13</v>
      </c>
      <c r="C3" s="7" t="s">
        <v>19</v>
      </c>
      <c r="D3" s="5">
        <v>250</v>
      </c>
      <c r="E3" s="5">
        <v>41</v>
      </c>
      <c r="F3" s="5">
        <v>4</v>
      </c>
      <c r="G3" s="5"/>
      <c r="H3" s="5"/>
      <c r="I3" s="5" t="s">
        <v>15</v>
      </c>
      <c r="J3" s="5"/>
      <c r="K3" s="5" t="s">
        <v>16</v>
      </c>
      <c r="L3" s="6" t="s">
        <v>20</v>
      </c>
      <c r="M3" s="4"/>
    </row>
    <row r="4" spans="1:13" ht="30">
      <c r="A4" s="12" t="s">
        <v>21</v>
      </c>
      <c r="B4" s="10" t="s">
        <v>13</v>
      </c>
      <c r="C4" s="10" t="s">
        <v>22</v>
      </c>
      <c r="D4" s="5">
        <v>250</v>
      </c>
      <c r="E4" s="10">
        <v>83</v>
      </c>
      <c r="F4" s="10"/>
      <c r="G4" s="10">
        <v>6</v>
      </c>
      <c r="H4" s="10"/>
      <c r="I4" s="10" t="s">
        <v>15</v>
      </c>
      <c r="J4" s="10"/>
      <c r="K4" s="5" t="s">
        <v>16</v>
      </c>
      <c r="L4" s="10"/>
      <c r="M4" s="4"/>
    </row>
    <row r="5" spans="1:13" ht="30">
      <c r="A5" s="13"/>
      <c r="B5" s="11"/>
      <c r="C5" s="11"/>
      <c r="D5" s="5"/>
      <c r="E5" s="11"/>
      <c r="F5" s="11"/>
      <c r="G5" s="11"/>
      <c r="H5" s="11"/>
      <c r="I5" s="11"/>
      <c r="J5" s="11"/>
      <c r="K5" s="6" t="s">
        <v>23</v>
      </c>
      <c r="L5" s="11"/>
      <c r="M5" s="4"/>
    </row>
    <row r="6" spans="1:13" ht="45">
      <c r="A6" s="6" t="s">
        <v>24</v>
      </c>
      <c r="B6" s="5" t="s">
        <v>13</v>
      </c>
      <c r="C6" s="7" t="s">
        <v>25</v>
      </c>
      <c r="D6" s="5">
        <v>250</v>
      </c>
      <c r="E6" s="5">
        <v>48</v>
      </c>
      <c r="F6" s="5">
        <v>1</v>
      </c>
      <c r="G6" s="5"/>
      <c r="H6" s="5"/>
      <c r="I6" s="5" t="s">
        <v>15</v>
      </c>
      <c r="J6" s="5"/>
      <c r="K6" s="5" t="s">
        <v>16</v>
      </c>
      <c r="L6" s="6" t="s">
        <v>26</v>
      </c>
      <c r="M6" s="4"/>
    </row>
    <row r="7" spans="1:13" ht="45">
      <c r="A7" s="6" t="s">
        <v>27</v>
      </c>
      <c r="B7" s="5" t="s">
        <v>13</v>
      </c>
      <c r="C7" s="7" t="s">
        <v>28</v>
      </c>
      <c r="D7" s="5">
        <v>250</v>
      </c>
      <c r="E7" s="5">
        <v>31</v>
      </c>
      <c r="F7" s="5"/>
      <c r="G7" s="5"/>
      <c r="H7" s="5"/>
      <c r="I7" s="5" t="s">
        <v>15</v>
      </c>
      <c r="J7" s="5"/>
      <c r="K7" s="5" t="s">
        <v>16</v>
      </c>
      <c r="L7" s="6"/>
      <c r="M7" s="4"/>
    </row>
    <row r="8" spans="1:13" ht="45">
      <c r="A8" s="6" t="s">
        <v>29</v>
      </c>
      <c r="B8" s="5" t="s">
        <v>13</v>
      </c>
      <c r="C8" s="7" t="s">
        <v>30</v>
      </c>
      <c r="D8" s="5">
        <v>250</v>
      </c>
      <c r="E8" s="5">
        <v>9</v>
      </c>
      <c r="F8" s="5"/>
      <c r="G8" s="5"/>
      <c r="H8" s="5"/>
      <c r="I8" s="5" t="s">
        <v>15</v>
      </c>
      <c r="J8" s="5"/>
      <c r="K8" s="5" t="s">
        <v>16</v>
      </c>
      <c r="L8" s="6"/>
      <c r="M8" s="4"/>
    </row>
    <row r="9" spans="1:13" ht="30">
      <c r="A9" s="6" t="s">
        <v>31</v>
      </c>
      <c r="B9" s="5" t="s">
        <v>13</v>
      </c>
      <c r="C9" s="7" t="s">
        <v>32</v>
      </c>
      <c r="D9" s="5">
        <v>250</v>
      </c>
      <c r="E9" s="5">
        <v>9</v>
      </c>
      <c r="F9" s="5"/>
      <c r="G9" s="5"/>
      <c r="H9" s="5"/>
      <c r="I9" s="5" t="s">
        <v>33</v>
      </c>
      <c r="J9" s="5"/>
      <c r="K9" s="5" t="s">
        <v>16</v>
      </c>
      <c r="L9" s="6"/>
      <c r="M9" s="4"/>
    </row>
    <row r="10" spans="1:13" ht="45">
      <c r="A10" s="6" t="s">
        <v>34</v>
      </c>
      <c r="B10" s="5" t="s">
        <v>13</v>
      </c>
      <c r="C10" s="7" t="s">
        <v>35</v>
      </c>
      <c r="D10" s="5">
        <v>250</v>
      </c>
      <c r="E10" s="5">
        <v>16</v>
      </c>
      <c r="F10" s="5">
        <v>1</v>
      </c>
      <c r="G10" s="5">
        <v>3</v>
      </c>
      <c r="H10" s="5"/>
      <c r="I10" s="5" t="s">
        <v>33</v>
      </c>
      <c r="J10" s="5"/>
      <c r="K10" s="5" t="s">
        <v>16</v>
      </c>
      <c r="L10" s="6"/>
      <c r="M10" s="4"/>
    </row>
    <row r="11" spans="1:13" ht="60">
      <c r="A11" s="6" t="s">
        <v>36</v>
      </c>
      <c r="B11" s="5" t="s">
        <v>37</v>
      </c>
      <c r="C11" s="7" t="s">
        <v>38</v>
      </c>
      <c r="D11" s="5">
        <v>200</v>
      </c>
      <c r="E11" s="5">
        <v>29</v>
      </c>
      <c r="F11" s="5"/>
      <c r="G11" s="5"/>
      <c r="H11" s="5"/>
      <c r="I11" s="5" t="s">
        <v>39</v>
      </c>
      <c r="J11" s="5"/>
      <c r="K11" s="5"/>
      <c r="L11" s="6"/>
      <c r="M11" s="4"/>
    </row>
    <row r="12" spans="1:13" ht="45">
      <c r="A12" s="6" t="s">
        <v>40</v>
      </c>
      <c r="B12" s="5" t="s">
        <v>37</v>
      </c>
      <c r="C12" s="7" t="s">
        <v>41</v>
      </c>
      <c r="D12" s="5">
        <v>200</v>
      </c>
      <c r="E12" s="5">
        <v>32</v>
      </c>
      <c r="F12" s="5"/>
      <c r="G12" s="5"/>
      <c r="H12" s="5"/>
      <c r="I12" s="5" t="s">
        <v>39</v>
      </c>
      <c r="J12" s="5"/>
      <c r="K12" s="5"/>
      <c r="L12" s="6"/>
      <c r="M12" s="4"/>
    </row>
    <row r="13" spans="1:13" ht="30">
      <c r="A13" s="6" t="s">
        <v>42</v>
      </c>
      <c r="B13" s="5" t="s">
        <v>37</v>
      </c>
      <c r="C13" s="7" t="s">
        <v>43</v>
      </c>
      <c r="D13" s="5">
        <v>200</v>
      </c>
      <c r="E13" s="5">
        <v>20</v>
      </c>
      <c r="F13" s="5"/>
      <c r="G13" s="5"/>
      <c r="H13" s="5"/>
      <c r="I13" s="5" t="s">
        <v>39</v>
      </c>
      <c r="J13" s="5"/>
      <c r="K13" s="5"/>
      <c r="L13" s="6"/>
      <c r="M13" s="4"/>
    </row>
    <row r="14" spans="1:13" ht="60">
      <c r="A14" s="6" t="s">
        <v>44</v>
      </c>
      <c r="B14" s="5" t="s">
        <v>37</v>
      </c>
      <c r="C14" s="7" t="s">
        <v>45</v>
      </c>
      <c r="D14" s="5">
        <v>200</v>
      </c>
      <c r="E14" s="5">
        <v>23</v>
      </c>
      <c r="F14" s="5"/>
      <c r="G14" s="5"/>
      <c r="H14" s="5"/>
      <c r="I14" s="5" t="s">
        <v>39</v>
      </c>
      <c r="J14" s="5"/>
      <c r="K14" s="5"/>
      <c r="L14" s="6"/>
      <c r="M14" s="4"/>
    </row>
    <row r="15" spans="1:13" ht="45">
      <c r="A15" s="6" t="s">
        <v>46</v>
      </c>
      <c r="B15" s="5" t="s">
        <v>37</v>
      </c>
      <c r="C15" s="7" t="s">
        <v>47</v>
      </c>
      <c r="D15" s="5">
        <v>200</v>
      </c>
      <c r="E15" s="5">
        <v>29</v>
      </c>
      <c r="F15" s="5"/>
      <c r="G15" s="5"/>
      <c r="H15" s="5"/>
      <c r="I15" s="5" t="s">
        <v>39</v>
      </c>
      <c r="J15" s="5"/>
      <c r="K15" s="5"/>
      <c r="L15" s="6"/>
      <c r="M15" s="4"/>
    </row>
    <row r="16" spans="1:13" ht="60">
      <c r="A16" s="6" t="s">
        <v>48</v>
      </c>
      <c r="B16" s="5" t="s">
        <v>37</v>
      </c>
      <c r="C16" s="7" t="s">
        <v>49</v>
      </c>
      <c r="D16" s="5">
        <v>200</v>
      </c>
      <c r="E16" s="5">
        <v>19</v>
      </c>
      <c r="F16" s="5"/>
      <c r="G16" s="5"/>
      <c r="H16" s="5"/>
      <c r="I16" s="5" t="s">
        <v>39</v>
      </c>
      <c r="J16" s="5"/>
      <c r="K16" s="5"/>
      <c r="L16" s="6"/>
      <c r="M16" s="4"/>
    </row>
    <row r="17" spans="1:13" ht="60">
      <c r="A17" s="6" t="s">
        <v>50</v>
      </c>
      <c r="B17" s="5" t="s">
        <v>37</v>
      </c>
      <c r="C17" s="7" t="s">
        <v>51</v>
      </c>
      <c r="D17" s="5">
        <v>200</v>
      </c>
      <c r="E17" s="5">
        <v>34</v>
      </c>
      <c r="F17" s="5"/>
      <c r="G17" s="5"/>
      <c r="H17" s="5"/>
      <c r="I17" s="5" t="s">
        <v>39</v>
      </c>
      <c r="J17" s="5"/>
      <c r="K17" s="5"/>
      <c r="L17" s="6"/>
      <c r="M17" s="4"/>
    </row>
    <row r="18" spans="1:13" ht="45">
      <c r="A18" s="6" t="s">
        <v>52</v>
      </c>
      <c r="B18" s="5" t="s">
        <v>37</v>
      </c>
      <c r="C18" s="7" t="s">
        <v>53</v>
      </c>
      <c r="D18" s="5">
        <v>200</v>
      </c>
      <c r="E18" s="5">
        <v>29</v>
      </c>
      <c r="F18" s="5"/>
      <c r="G18" s="5"/>
      <c r="H18" s="5"/>
      <c r="I18" s="5" t="s">
        <v>39</v>
      </c>
      <c r="J18" s="5"/>
      <c r="K18" s="5"/>
      <c r="L18" s="6"/>
      <c r="M18" s="4"/>
    </row>
    <row r="19" spans="1:13" ht="75">
      <c r="A19" s="6" t="s">
        <v>54</v>
      </c>
      <c r="B19" s="5" t="s">
        <v>37</v>
      </c>
      <c r="C19" s="7" t="s">
        <v>55</v>
      </c>
      <c r="D19" s="5">
        <v>200</v>
      </c>
      <c r="E19" s="5">
        <v>27</v>
      </c>
      <c r="F19" s="5"/>
      <c r="G19" s="5"/>
      <c r="H19" s="5"/>
      <c r="I19" s="5" t="s">
        <v>39</v>
      </c>
      <c r="J19" s="5"/>
      <c r="K19" s="5"/>
      <c r="L19" s="6"/>
      <c r="M19" s="4"/>
    </row>
    <row r="20" spans="1:13" ht="75">
      <c r="A20" s="6" t="s">
        <v>56</v>
      </c>
      <c r="B20" s="5" t="s">
        <v>37</v>
      </c>
      <c r="C20" s="7" t="s">
        <v>57</v>
      </c>
      <c r="D20" s="5">
        <v>200</v>
      </c>
      <c r="E20" s="5">
        <v>25</v>
      </c>
      <c r="F20" s="5"/>
      <c r="G20" s="5"/>
      <c r="H20" s="5"/>
      <c r="I20" s="5" t="s">
        <v>39</v>
      </c>
      <c r="J20" s="5"/>
      <c r="K20" s="5"/>
      <c r="L20" s="6"/>
    </row>
    <row r="21" spans="1:13" ht="60">
      <c r="A21" s="6" t="s">
        <v>58</v>
      </c>
      <c r="B21" s="5" t="s">
        <v>37</v>
      </c>
      <c r="C21" s="7" t="s">
        <v>59</v>
      </c>
      <c r="D21" s="5">
        <v>200</v>
      </c>
      <c r="E21" s="5">
        <v>22</v>
      </c>
      <c r="F21" s="5"/>
      <c r="G21" s="5"/>
      <c r="H21" s="5"/>
      <c r="I21" s="5" t="s">
        <v>39</v>
      </c>
      <c r="J21" s="5"/>
      <c r="K21" s="5"/>
      <c r="L21" s="6"/>
    </row>
    <row r="22" spans="1:13" ht="60">
      <c r="A22" s="6" t="s">
        <v>60</v>
      </c>
      <c r="B22" s="5" t="s">
        <v>37</v>
      </c>
      <c r="C22" s="7" t="s">
        <v>61</v>
      </c>
      <c r="D22" s="5">
        <v>200</v>
      </c>
      <c r="E22" s="5">
        <v>4</v>
      </c>
      <c r="F22" s="5">
        <v>1</v>
      </c>
      <c r="G22" s="5"/>
      <c r="H22" s="5"/>
      <c r="I22" s="5" t="s">
        <v>39</v>
      </c>
      <c r="J22" s="5"/>
      <c r="K22" s="5"/>
      <c r="L22" s="6"/>
    </row>
    <row r="23" spans="1:13" ht="90">
      <c r="A23" s="6" t="s">
        <v>62</v>
      </c>
      <c r="B23" s="5" t="s">
        <v>37</v>
      </c>
      <c r="C23" s="7" t="s">
        <v>63</v>
      </c>
      <c r="D23" s="5">
        <v>200</v>
      </c>
      <c r="E23" s="5">
        <v>27</v>
      </c>
      <c r="F23" s="5"/>
      <c r="G23" s="5"/>
      <c r="H23" s="5"/>
      <c r="I23" s="5" t="s">
        <v>39</v>
      </c>
      <c r="J23" s="5"/>
      <c r="K23" s="5"/>
      <c r="L23" s="6"/>
    </row>
    <row r="24" spans="1:13" ht="60">
      <c r="A24" s="6" t="s">
        <v>64</v>
      </c>
      <c r="B24" s="5" t="s">
        <v>37</v>
      </c>
      <c r="C24" s="7" t="s">
        <v>65</v>
      </c>
      <c r="D24" s="5">
        <v>200</v>
      </c>
      <c r="E24" s="5">
        <v>98</v>
      </c>
      <c r="F24" s="5"/>
      <c r="G24" s="5"/>
      <c r="H24" s="5"/>
      <c r="I24" s="5" t="s">
        <v>39</v>
      </c>
      <c r="J24" s="5"/>
      <c r="K24" s="5"/>
      <c r="L24" s="6"/>
    </row>
    <row r="25" spans="1:13" ht="75">
      <c r="A25" s="6" t="s">
        <v>66</v>
      </c>
      <c r="B25" s="5" t="s">
        <v>37</v>
      </c>
      <c r="C25" s="7" t="s">
        <v>67</v>
      </c>
      <c r="D25" s="5">
        <v>200</v>
      </c>
      <c r="E25" s="5">
        <v>134</v>
      </c>
      <c r="F25" s="5"/>
      <c r="G25" s="5"/>
      <c r="H25" s="5"/>
      <c r="I25" s="5" t="s">
        <v>39</v>
      </c>
      <c r="J25" s="5"/>
      <c r="K25" s="5"/>
      <c r="L25" s="6"/>
    </row>
    <row r="26" spans="1:13" ht="60">
      <c r="A26" s="6" t="s">
        <v>68</v>
      </c>
      <c r="B26" s="5" t="s">
        <v>37</v>
      </c>
      <c r="C26" s="7" t="s">
        <v>69</v>
      </c>
      <c r="D26" s="5">
        <v>200</v>
      </c>
      <c r="E26" s="5">
        <v>35</v>
      </c>
      <c r="F26" s="5"/>
      <c r="G26" s="5"/>
      <c r="H26" s="5"/>
      <c r="I26" s="5" t="s">
        <v>39</v>
      </c>
      <c r="J26" s="5"/>
      <c r="K26" s="5"/>
      <c r="L26" s="6"/>
    </row>
    <row r="27" spans="1:13" ht="45">
      <c r="A27" s="6" t="s">
        <v>70</v>
      </c>
      <c r="B27" s="5" t="s">
        <v>37</v>
      </c>
      <c r="C27" s="7" t="s">
        <v>71</v>
      </c>
      <c r="D27" s="5">
        <v>200</v>
      </c>
      <c r="E27" s="5">
        <v>34</v>
      </c>
      <c r="F27" s="5"/>
      <c r="G27" s="5"/>
      <c r="H27" s="5"/>
      <c r="I27" s="5" t="s">
        <v>39</v>
      </c>
      <c r="J27" s="5"/>
      <c r="K27" s="5"/>
      <c r="L27" s="6"/>
    </row>
    <row r="28" spans="1:13" ht="60">
      <c r="A28" s="6" t="s">
        <v>72</v>
      </c>
      <c r="B28" s="5" t="s">
        <v>37</v>
      </c>
      <c r="C28" s="7" t="s">
        <v>73</v>
      </c>
      <c r="D28" s="5">
        <v>200</v>
      </c>
      <c r="E28" s="5">
        <v>42</v>
      </c>
      <c r="F28" s="5">
        <v>3</v>
      </c>
      <c r="G28" s="5"/>
      <c r="H28" s="5"/>
      <c r="I28" s="5" t="s">
        <v>39</v>
      </c>
      <c r="J28" s="5"/>
      <c r="K28" s="5"/>
      <c r="L28" s="6"/>
    </row>
    <row r="29" spans="1:13" ht="75">
      <c r="A29" s="6" t="s">
        <v>74</v>
      </c>
      <c r="B29" s="5" t="s">
        <v>37</v>
      </c>
      <c r="C29" s="7" t="s">
        <v>75</v>
      </c>
      <c r="D29" s="5">
        <v>200</v>
      </c>
      <c r="E29" s="5">
        <v>20</v>
      </c>
      <c r="F29" s="5"/>
      <c r="G29" s="5"/>
      <c r="H29" s="5"/>
      <c r="I29" s="5" t="s">
        <v>39</v>
      </c>
      <c r="J29" s="5"/>
      <c r="K29" s="5"/>
      <c r="L29" s="6"/>
    </row>
    <row r="30" spans="1:13" ht="60">
      <c r="A30" s="6" t="s">
        <v>76</v>
      </c>
      <c r="B30" s="5" t="s">
        <v>37</v>
      </c>
      <c r="C30" s="7" t="s">
        <v>77</v>
      </c>
      <c r="D30" s="5">
        <v>200</v>
      </c>
      <c r="E30" s="5">
        <v>15</v>
      </c>
      <c r="F30" s="5"/>
      <c r="G30" s="5"/>
      <c r="H30" s="5"/>
      <c r="I30" s="5" t="s">
        <v>39</v>
      </c>
      <c r="J30" s="5"/>
      <c r="K30" s="5"/>
      <c r="L30" s="6"/>
    </row>
    <row r="31" spans="1:13" ht="60">
      <c r="A31" s="6" t="s">
        <v>78</v>
      </c>
      <c r="B31" s="5" t="s">
        <v>37</v>
      </c>
      <c r="C31" s="7" t="s">
        <v>79</v>
      </c>
      <c r="D31" s="5">
        <v>200</v>
      </c>
      <c r="E31" s="5">
        <v>8</v>
      </c>
      <c r="F31" s="5"/>
      <c r="G31" s="5"/>
      <c r="H31" s="5"/>
      <c r="I31" s="5" t="s">
        <v>39</v>
      </c>
      <c r="J31" s="5"/>
      <c r="K31" s="5"/>
      <c r="L31" s="6"/>
    </row>
    <row r="32" spans="1:13" ht="60">
      <c r="A32" s="6" t="s">
        <v>80</v>
      </c>
      <c r="B32" s="5" t="s">
        <v>37</v>
      </c>
      <c r="C32" s="7" t="s">
        <v>81</v>
      </c>
      <c r="D32" s="5">
        <v>200</v>
      </c>
      <c r="E32" s="5">
        <v>14</v>
      </c>
      <c r="F32" s="5"/>
      <c r="G32" s="5"/>
      <c r="H32" s="5"/>
      <c r="I32" s="5" t="s">
        <v>39</v>
      </c>
      <c r="J32" s="5"/>
      <c r="K32" s="5"/>
      <c r="L32" s="6"/>
    </row>
    <row r="33" spans="1:12" ht="60">
      <c r="A33" s="6" t="s">
        <v>82</v>
      </c>
      <c r="B33" s="5" t="s">
        <v>83</v>
      </c>
      <c r="C33" s="7" t="s">
        <v>84</v>
      </c>
      <c r="D33" s="5">
        <v>170</v>
      </c>
      <c r="E33" s="5">
        <v>44</v>
      </c>
      <c r="F33" s="5"/>
      <c r="G33" s="5"/>
      <c r="H33" s="5"/>
      <c r="I33" s="5" t="s">
        <v>39</v>
      </c>
      <c r="J33" s="5"/>
      <c r="K33" s="5"/>
      <c r="L33" s="6"/>
    </row>
    <row r="34" spans="1:12" ht="30">
      <c r="A34" s="6" t="s">
        <v>85</v>
      </c>
      <c r="B34" s="5" t="s">
        <v>83</v>
      </c>
      <c r="C34" s="7" t="s">
        <v>86</v>
      </c>
      <c r="D34" s="5">
        <v>170</v>
      </c>
      <c r="E34" s="5">
        <v>13</v>
      </c>
      <c r="F34" s="5"/>
      <c r="G34" s="5"/>
      <c r="H34" s="5"/>
      <c r="I34" s="5" t="s">
        <v>39</v>
      </c>
      <c r="J34" s="5"/>
      <c r="K34" s="5"/>
      <c r="L34" s="6"/>
    </row>
    <row r="35" spans="1:12" ht="75">
      <c r="A35" s="6" t="s">
        <v>87</v>
      </c>
      <c r="B35" s="5" t="s">
        <v>83</v>
      </c>
      <c r="C35" s="7" t="s">
        <v>88</v>
      </c>
      <c r="D35" s="5">
        <v>170</v>
      </c>
      <c r="E35" s="5">
        <v>33</v>
      </c>
      <c r="F35" s="5">
        <v>5</v>
      </c>
      <c r="G35" s="5"/>
      <c r="H35" s="5"/>
      <c r="I35" s="5" t="s">
        <v>39</v>
      </c>
      <c r="J35" s="5">
        <v>1</v>
      </c>
      <c r="K35" s="5" t="s">
        <v>89</v>
      </c>
      <c r="L35" s="6"/>
    </row>
    <row r="36" spans="1:12" ht="45">
      <c r="A36" s="6" t="s">
        <v>90</v>
      </c>
      <c r="B36" s="5" t="s">
        <v>83</v>
      </c>
      <c r="C36" s="7" t="s">
        <v>91</v>
      </c>
      <c r="D36" s="5">
        <v>170</v>
      </c>
      <c r="E36" s="5">
        <v>70</v>
      </c>
      <c r="F36" s="5">
        <v>7</v>
      </c>
      <c r="G36" s="5"/>
      <c r="H36" s="5"/>
      <c r="I36" s="5" t="s">
        <v>39</v>
      </c>
      <c r="J36" s="5"/>
      <c r="K36" s="5"/>
      <c r="L36" s="6"/>
    </row>
    <row r="37" spans="1:12" ht="75">
      <c r="A37" s="6" t="s">
        <v>92</v>
      </c>
      <c r="B37" s="5" t="s">
        <v>83</v>
      </c>
      <c r="C37" s="7" t="s">
        <v>93</v>
      </c>
      <c r="D37" s="5">
        <v>170</v>
      </c>
      <c r="E37" s="5">
        <v>45</v>
      </c>
      <c r="F37" s="5">
        <v>3</v>
      </c>
      <c r="G37" s="5" t="s">
        <v>94</v>
      </c>
      <c r="H37" s="5"/>
      <c r="I37" s="5" t="s">
        <v>39</v>
      </c>
      <c r="J37" s="5"/>
      <c r="K37" s="5" t="s">
        <v>95</v>
      </c>
      <c r="L37" s="6" t="s">
        <v>96</v>
      </c>
    </row>
    <row r="38" spans="1:12" ht="45">
      <c r="A38" s="6" t="s">
        <v>97</v>
      </c>
      <c r="B38" s="5" t="s">
        <v>83</v>
      </c>
      <c r="C38" s="7" t="s">
        <v>98</v>
      </c>
      <c r="D38" s="5">
        <v>170</v>
      </c>
      <c r="E38" s="5">
        <v>22</v>
      </c>
      <c r="F38" s="5"/>
      <c r="G38" s="5"/>
      <c r="H38" s="5"/>
      <c r="I38" s="5" t="s">
        <v>39</v>
      </c>
      <c r="J38" s="5"/>
      <c r="K38" s="5"/>
      <c r="L38" s="6"/>
    </row>
    <row r="39" spans="1:12" ht="30">
      <c r="A39" s="6" t="s">
        <v>99</v>
      </c>
      <c r="B39" s="5" t="s">
        <v>83</v>
      </c>
      <c r="C39" s="7" t="s">
        <v>100</v>
      </c>
      <c r="D39" s="5">
        <v>170</v>
      </c>
      <c r="E39" s="5">
        <v>35</v>
      </c>
      <c r="F39" s="5"/>
      <c r="G39" s="5"/>
      <c r="H39" s="5"/>
      <c r="I39" s="5" t="s">
        <v>39</v>
      </c>
      <c r="J39" s="5"/>
      <c r="K39" s="5"/>
      <c r="L39" s="6"/>
    </row>
    <row r="40" spans="1:12" ht="45">
      <c r="A40" s="6" t="s">
        <v>101</v>
      </c>
      <c r="B40" s="5" t="s">
        <v>83</v>
      </c>
      <c r="C40" s="7" t="s">
        <v>102</v>
      </c>
      <c r="D40" s="5">
        <v>170</v>
      </c>
      <c r="E40" s="5">
        <v>13</v>
      </c>
      <c r="F40" s="5">
        <v>1</v>
      </c>
      <c r="G40" s="5"/>
      <c r="H40" s="5"/>
      <c r="I40" s="5" t="s">
        <v>39</v>
      </c>
      <c r="J40" s="5"/>
      <c r="K40" s="5"/>
      <c r="L40" s="6"/>
    </row>
    <row r="41" spans="1:12" ht="120">
      <c r="A41" s="6" t="s">
        <v>103</v>
      </c>
      <c r="B41" s="5" t="s">
        <v>83</v>
      </c>
      <c r="C41" s="7" t="s">
        <v>104</v>
      </c>
      <c r="D41" s="5">
        <v>170</v>
      </c>
      <c r="E41" s="5">
        <v>47</v>
      </c>
      <c r="F41" s="5">
        <v>1</v>
      </c>
      <c r="G41" s="5"/>
      <c r="H41" s="5"/>
      <c r="I41" s="5" t="s">
        <v>39</v>
      </c>
      <c r="J41" s="5"/>
      <c r="K41" s="5"/>
      <c r="L41" s="6"/>
    </row>
    <row r="42" spans="1:12" ht="60">
      <c r="A42" s="6" t="s">
        <v>105</v>
      </c>
      <c r="B42" s="5" t="s">
        <v>83</v>
      </c>
      <c r="C42" s="7" t="s">
        <v>106</v>
      </c>
      <c r="D42" s="5">
        <v>170</v>
      </c>
      <c r="E42" s="5">
        <v>53</v>
      </c>
      <c r="F42" s="5"/>
      <c r="G42" s="5"/>
      <c r="H42" s="5"/>
      <c r="I42" s="5" t="s">
        <v>39</v>
      </c>
      <c r="J42" s="5"/>
      <c r="K42" s="5"/>
      <c r="L42" s="6"/>
    </row>
    <row r="43" spans="1:12" ht="60">
      <c r="A43" s="6" t="s">
        <v>107</v>
      </c>
      <c r="B43" s="5" t="s">
        <v>83</v>
      </c>
      <c r="C43" s="7" t="s">
        <v>108</v>
      </c>
      <c r="D43" s="5">
        <v>170</v>
      </c>
      <c r="E43" s="5">
        <v>43</v>
      </c>
      <c r="F43" s="5"/>
      <c r="G43" s="5"/>
      <c r="H43" s="5"/>
      <c r="I43" s="5" t="s">
        <v>39</v>
      </c>
      <c r="J43" s="5"/>
      <c r="K43" s="5"/>
      <c r="L43" s="6"/>
    </row>
    <row r="44" spans="1:12" ht="75">
      <c r="A44" s="6" t="s">
        <v>109</v>
      </c>
      <c r="B44" s="5" t="s">
        <v>83</v>
      </c>
      <c r="C44" s="7" t="s">
        <v>110</v>
      </c>
      <c r="D44" s="5">
        <v>170</v>
      </c>
      <c r="E44" s="5">
        <v>10</v>
      </c>
      <c r="F44" s="5">
        <v>1</v>
      </c>
      <c r="G44" s="5"/>
      <c r="H44" s="5"/>
      <c r="I44" s="5" t="s">
        <v>39</v>
      </c>
      <c r="J44" s="5"/>
      <c r="K44" s="5"/>
      <c r="L44" s="6"/>
    </row>
    <row r="45" spans="1:12" ht="75">
      <c r="A45" s="6" t="s">
        <v>111</v>
      </c>
      <c r="B45" s="5" t="s">
        <v>83</v>
      </c>
      <c r="C45" s="7" t="s">
        <v>112</v>
      </c>
      <c r="D45" s="5">
        <v>170</v>
      </c>
      <c r="E45" s="5">
        <v>15</v>
      </c>
      <c r="F45" s="5">
        <v>2</v>
      </c>
      <c r="G45" s="5" t="s">
        <v>113</v>
      </c>
      <c r="H45" s="5"/>
      <c r="I45" s="5" t="s">
        <v>39</v>
      </c>
      <c r="J45" s="5"/>
      <c r="K45" s="5"/>
      <c r="L45" s="6"/>
    </row>
    <row r="46" spans="1:12" ht="60">
      <c r="A46" s="6" t="s">
        <v>114</v>
      </c>
      <c r="B46" s="5" t="s">
        <v>83</v>
      </c>
      <c r="C46" s="7" t="s">
        <v>115</v>
      </c>
      <c r="D46" s="5">
        <v>170</v>
      </c>
      <c r="E46" s="5">
        <v>29</v>
      </c>
      <c r="F46" s="5">
        <v>1</v>
      </c>
      <c r="G46" s="5"/>
      <c r="H46" s="5"/>
      <c r="I46" s="5" t="s">
        <v>39</v>
      </c>
      <c r="J46" s="5"/>
      <c r="K46" s="5"/>
      <c r="L46" s="6"/>
    </row>
    <row r="47" spans="1:12" ht="30">
      <c r="A47" s="6" t="s">
        <v>116</v>
      </c>
      <c r="B47" s="5" t="s">
        <v>83</v>
      </c>
      <c r="C47" s="7" t="s">
        <v>117</v>
      </c>
      <c r="D47" s="5">
        <v>170</v>
      </c>
      <c r="E47" s="5">
        <v>18</v>
      </c>
      <c r="F47" s="5"/>
      <c r="G47" s="5"/>
      <c r="H47" s="5"/>
      <c r="I47" s="5" t="s">
        <v>39</v>
      </c>
      <c r="J47" s="5"/>
      <c r="K47" s="5"/>
      <c r="L47" s="6"/>
    </row>
    <row r="48" spans="1:12" ht="165">
      <c r="A48" s="6" t="s">
        <v>118</v>
      </c>
      <c r="B48" s="5" t="s">
        <v>83</v>
      </c>
      <c r="C48" s="7" t="s">
        <v>119</v>
      </c>
      <c r="D48" s="5">
        <v>170</v>
      </c>
      <c r="E48" s="5">
        <v>118</v>
      </c>
      <c r="F48" s="5">
        <v>30</v>
      </c>
      <c r="G48" s="5"/>
      <c r="H48" s="5" t="s">
        <v>120</v>
      </c>
      <c r="I48" s="5" t="s">
        <v>39</v>
      </c>
      <c r="J48" s="5">
        <v>4</v>
      </c>
      <c r="K48" s="5" t="s">
        <v>121</v>
      </c>
      <c r="L48" s="6"/>
    </row>
    <row r="49" spans="1:12" ht="60">
      <c r="A49" s="6" t="s">
        <v>122</v>
      </c>
      <c r="B49" s="5" t="s">
        <v>83</v>
      </c>
      <c r="C49" s="7" t="s">
        <v>123</v>
      </c>
      <c r="D49" s="5">
        <v>170</v>
      </c>
      <c r="E49" s="5">
        <v>2</v>
      </c>
      <c r="F49" s="5"/>
      <c r="G49" s="5"/>
      <c r="H49" s="5" t="s">
        <v>124</v>
      </c>
      <c r="I49" s="5" t="s">
        <v>39</v>
      </c>
      <c r="J49" s="5"/>
      <c r="K49" s="5"/>
      <c r="L49" s="6"/>
    </row>
    <row r="50" spans="1:12" ht="30">
      <c r="A50" s="6" t="s">
        <v>125</v>
      </c>
      <c r="B50" s="5" t="s">
        <v>126</v>
      </c>
      <c r="C50" s="7" t="s">
        <v>127</v>
      </c>
      <c r="D50" s="5">
        <v>150</v>
      </c>
      <c r="E50" s="5">
        <v>128</v>
      </c>
      <c r="F50" s="5"/>
      <c r="G50" s="5"/>
      <c r="H50" s="5"/>
      <c r="I50" s="5" t="s">
        <v>39</v>
      </c>
      <c r="J50" s="5"/>
      <c r="K50" s="5"/>
      <c r="L50" s="6"/>
    </row>
    <row r="51" spans="1:12" ht="60">
      <c r="A51" s="6" t="s">
        <v>128</v>
      </c>
      <c r="B51" s="5" t="s">
        <v>126</v>
      </c>
      <c r="C51" s="7" t="s">
        <v>129</v>
      </c>
      <c r="D51" s="5">
        <v>150</v>
      </c>
      <c r="E51" s="8">
        <v>35</v>
      </c>
      <c r="F51" s="8">
        <v>6</v>
      </c>
      <c r="G51" s="8"/>
      <c r="H51" s="5" t="s">
        <v>130</v>
      </c>
      <c r="I51" s="5" t="s">
        <v>39</v>
      </c>
      <c r="J51" s="5"/>
      <c r="K51" s="5"/>
      <c r="L51" s="6"/>
    </row>
    <row r="52" spans="1:12" ht="30">
      <c r="A52" s="6" t="s">
        <v>131</v>
      </c>
      <c r="B52" s="5" t="s">
        <v>126</v>
      </c>
      <c r="C52" s="7" t="s">
        <v>132</v>
      </c>
      <c r="D52" s="5">
        <v>150</v>
      </c>
      <c r="E52" s="8">
        <v>7</v>
      </c>
      <c r="F52" s="8"/>
      <c r="G52" s="8"/>
      <c r="H52" s="8"/>
      <c r="I52" s="5" t="s">
        <v>39</v>
      </c>
      <c r="J52" s="5"/>
      <c r="K52" s="5"/>
      <c r="L52" s="6"/>
    </row>
    <row r="53" spans="1:12" ht="45">
      <c r="A53" s="6" t="s">
        <v>133</v>
      </c>
      <c r="B53" s="5" t="s">
        <v>126</v>
      </c>
      <c r="C53" s="7" t="s">
        <v>134</v>
      </c>
      <c r="D53" s="5">
        <v>150</v>
      </c>
      <c r="E53" s="5">
        <v>69</v>
      </c>
      <c r="F53" s="5"/>
      <c r="G53" s="5"/>
      <c r="H53" s="5"/>
      <c r="I53" s="5" t="s">
        <v>39</v>
      </c>
      <c r="J53" s="5"/>
      <c r="K53" s="5"/>
      <c r="L53" s="6"/>
    </row>
    <row r="54" spans="1:12" ht="45">
      <c r="A54" s="6" t="s">
        <v>135</v>
      </c>
      <c r="B54" s="5" t="s">
        <v>126</v>
      </c>
      <c r="C54" s="7" t="s">
        <v>136</v>
      </c>
      <c r="D54" s="5">
        <v>150</v>
      </c>
      <c r="E54" s="8">
        <v>33</v>
      </c>
      <c r="F54" s="8">
        <v>1</v>
      </c>
      <c r="G54" s="8"/>
      <c r="H54" s="8"/>
      <c r="I54" s="5" t="s">
        <v>39</v>
      </c>
      <c r="J54" s="5"/>
      <c r="K54" s="5"/>
      <c r="L54" s="6"/>
    </row>
    <row r="55" spans="1:12" ht="45">
      <c r="A55" s="6" t="s">
        <v>137</v>
      </c>
      <c r="B55" s="5" t="s">
        <v>126</v>
      </c>
      <c r="C55" s="7" t="s">
        <v>138</v>
      </c>
      <c r="D55" s="5">
        <v>150</v>
      </c>
      <c r="E55" s="8">
        <v>20</v>
      </c>
      <c r="F55" s="8">
        <v>3</v>
      </c>
      <c r="G55" s="8"/>
      <c r="H55" s="8"/>
      <c r="I55" s="5" t="s">
        <v>139</v>
      </c>
      <c r="J55" s="5"/>
      <c r="K55" s="5"/>
      <c r="L55" s="6"/>
    </row>
    <row r="56" spans="1:12" ht="30">
      <c r="A56" s="6" t="s">
        <v>140</v>
      </c>
      <c r="B56" s="5" t="s">
        <v>126</v>
      </c>
      <c r="C56" s="7" t="s">
        <v>141</v>
      </c>
      <c r="D56" s="5">
        <v>150</v>
      </c>
      <c r="E56" s="8">
        <v>4</v>
      </c>
      <c r="F56" s="8"/>
      <c r="G56" s="8"/>
      <c r="H56" s="8"/>
      <c r="I56" s="5" t="s">
        <v>39</v>
      </c>
      <c r="J56" s="5"/>
      <c r="K56" s="5"/>
      <c r="L56" s="6"/>
    </row>
    <row r="57" spans="1:12" ht="60">
      <c r="A57" s="6" t="s">
        <v>142</v>
      </c>
      <c r="B57" s="5" t="s">
        <v>126</v>
      </c>
      <c r="C57" s="7" t="s">
        <v>143</v>
      </c>
      <c r="D57" s="5">
        <v>150</v>
      </c>
      <c r="E57" s="8">
        <v>1</v>
      </c>
      <c r="F57" s="8"/>
      <c r="G57" s="5" t="s">
        <v>144</v>
      </c>
      <c r="H57" s="5"/>
      <c r="I57" s="5" t="s">
        <v>145</v>
      </c>
      <c r="J57" s="5"/>
      <c r="K57" s="6" t="s">
        <v>146</v>
      </c>
      <c r="L57" s="6"/>
    </row>
    <row r="58" spans="1:12" ht="60">
      <c r="A58" s="6" t="s">
        <v>147</v>
      </c>
      <c r="B58" s="5" t="s">
        <v>126</v>
      </c>
      <c r="C58" s="7" t="s">
        <v>148</v>
      </c>
      <c r="D58" s="5">
        <v>150</v>
      </c>
      <c r="E58" s="8">
        <v>1</v>
      </c>
      <c r="F58" s="8"/>
      <c r="G58" s="5" t="s">
        <v>144</v>
      </c>
      <c r="H58" s="5"/>
      <c r="I58" s="5" t="s">
        <v>145</v>
      </c>
      <c r="J58" s="5"/>
      <c r="K58" s="6" t="s">
        <v>146</v>
      </c>
      <c r="L58" s="6"/>
    </row>
    <row r="59" spans="1:12" ht="30">
      <c r="A59" s="6" t="s">
        <v>149</v>
      </c>
      <c r="B59" s="5" t="s">
        <v>126</v>
      </c>
      <c r="C59" s="7" t="s">
        <v>150</v>
      </c>
      <c r="D59" s="5">
        <v>150</v>
      </c>
      <c r="E59" s="8">
        <v>12</v>
      </c>
      <c r="F59" s="8"/>
      <c r="G59" s="8"/>
      <c r="H59" s="8"/>
      <c r="I59" s="5" t="s">
        <v>39</v>
      </c>
      <c r="J59" s="5"/>
      <c r="K59" s="5"/>
      <c r="L59" s="5"/>
    </row>
    <row r="60" spans="1:12" ht="30">
      <c r="A60" s="6" t="s">
        <v>151</v>
      </c>
      <c r="B60" s="5" t="s">
        <v>126</v>
      </c>
      <c r="C60" s="7" t="s">
        <v>152</v>
      </c>
      <c r="D60" s="5">
        <v>150</v>
      </c>
      <c r="E60" s="8">
        <v>30</v>
      </c>
      <c r="F60" s="8"/>
      <c r="G60" s="8"/>
      <c r="H60" s="8"/>
      <c r="I60" s="5" t="s">
        <v>39</v>
      </c>
      <c r="J60" s="5"/>
      <c r="K60" s="5"/>
      <c r="L60" s="6"/>
    </row>
    <row r="61" spans="1:12" ht="30">
      <c r="A61" s="6" t="s">
        <v>153</v>
      </c>
      <c r="B61" s="5" t="s">
        <v>126</v>
      </c>
      <c r="C61" s="7" t="s">
        <v>154</v>
      </c>
      <c r="D61" s="5">
        <v>150</v>
      </c>
      <c r="E61" s="8">
        <v>66</v>
      </c>
      <c r="F61" s="8"/>
      <c r="G61" s="8"/>
      <c r="H61" s="8"/>
      <c r="I61" s="5" t="s">
        <v>39</v>
      </c>
      <c r="J61" s="5"/>
      <c r="K61" s="5"/>
      <c r="L61" s="6"/>
    </row>
    <row r="62" spans="1:12" ht="30">
      <c r="A62" s="6" t="s">
        <v>155</v>
      </c>
      <c r="B62" s="5" t="s">
        <v>126</v>
      </c>
      <c r="C62" s="7" t="s">
        <v>156</v>
      </c>
      <c r="D62" s="5">
        <v>150</v>
      </c>
      <c r="E62" s="8">
        <v>20</v>
      </c>
      <c r="F62" s="8"/>
      <c r="G62" s="8"/>
      <c r="H62" s="8"/>
      <c r="I62" s="5" t="s">
        <v>39</v>
      </c>
      <c r="J62" s="5"/>
      <c r="K62" s="5"/>
      <c r="L62" s="6"/>
    </row>
    <row r="63" spans="1:12" ht="30">
      <c r="A63" s="6" t="s">
        <v>157</v>
      </c>
      <c r="B63" s="5" t="s">
        <v>126</v>
      </c>
      <c r="C63" s="7" t="s">
        <v>158</v>
      </c>
      <c r="D63" s="5">
        <v>150</v>
      </c>
      <c r="E63" s="8">
        <v>23</v>
      </c>
      <c r="F63" s="8">
        <v>3</v>
      </c>
      <c r="G63" s="8"/>
      <c r="H63" s="8"/>
      <c r="I63" s="5" t="s">
        <v>39</v>
      </c>
      <c r="J63" s="5"/>
      <c r="K63" s="5"/>
      <c r="L63" s="6"/>
    </row>
    <row r="64" spans="1:12" ht="45">
      <c r="A64" s="6" t="s">
        <v>159</v>
      </c>
      <c r="B64" s="5" t="s">
        <v>126</v>
      </c>
      <c r="C64" s="7" t="s">
        <v>160</v>
      </c>
      <c r="D64" s="5">
        <v>150</v>
      </c>
      <c r="E64" s="8">
        <v>14</v>
      </c>
      <c r="F64" s="8"/>
      <c r="G64" s="8"/>
      <c r="H64" s="8"/>
      <c r="I64" s="5" t="s">
        <v>39</v>
      </c>
      <c r="J64" s="5"/>
      <c r="K64" s="5"/>
      <c r="L64" s="6"/>
    </row>
    <row r="65" spans="1:12" ht="30">
      <c r="A65" s="6" t="s">
        <v>161</v>
      </c>
      <c r="B65" s="5" t="s">
        <v>126</v>
      </c>
      <c r="C65" s="7" t="s">
        <v>162</v>
      </c>
      <c r="D65" s="5">
        <v>150</v>
      </c>
      <c r="E65" s="8">
        <v>13</v>
      </c>
      <c r="F65" s="8"/>
      <c r="G65" s="8">
        <v>4</v>
      </c>
      <c r="H65" s="5"/>
      <c r="I65" s="5" t="s">
        <v>39</v>
      </c>
      <c r="J65" s="5">
        <v>1</v>
      </c>
      <c r="K65" s="5"/>
      <c r="L65" s="6" t="s">
        <v>163</v>
      </c>
    </row>
    <row r="66" spans="1:12" ht="30">
      <c r="A66" s="6" t="s">
        <v>164</v>
      </c>
      <c r="B66" s="5" t="s">
        <v>126</v>
      </c>
      <c r="C66" s="7" t="s">
        <v>165</v>
      </c>
      <c r="D66" s="5">
        <v>150</v>
      </c>
      <c r="E66" s="8">
        <f>102-13</f>
        <v>89</v>
      </c>
      <c r="F66" s="8"/>
      <c r="G66" s="8"/>
      <c r="H66" s="8"/>
      <c r="I66" s="5" t="s">
        <v>39</v>
      </c>
      <c r="J66" s="5"/>
      <c r="K66" s="5"/>
      <c r="L66" s="6"/>
    </row>
    <row r="67" spans="1:12" ht="30">
      <c r="A67" s="6" t="s">
        <v>166</v>
      </c>
      <c r="B67" s="5" t="s">
        <v>126</v>
      </c>
      <c r="C67" s="7" t="s">
        <v>167</v>
      </c>
      <c r="D67" s="5">
        <v>150</v>
      </c>
      <c r="E67" s="8">
        <v>16</v>
      </c>
      <c r="F67" s="8"/>
      <c r="G67" s="8"/>
      <c r="H67" s="8"/>
      <c r="I67" s="5" t="s">
        <v>39</v>
      </c>
      <c r="J67" s="5"/>
      <c r="K67" s="5"/>
      <c r="L67" s="6"/>
    </row>
    <row r="68" spans="1:12" ht="30">
      <c r="A68" s="6" t="s">
        <v>168</v>
      </c>
      <c r="B68" s="5" t="s">
        <v>126</v>
      </c>
      <c r="C68" s="7" t="s">
        <v>169</v>
      </c>
      <c r="D68" s="5">
        <v>150</v>
      </c>
      <c r="E68" s="8">
        <v>20</v>
      </c>
      <c r="F68" s="8"/>
      <c r="G68" s="8"/>
      <c r="H68" s="8"/>
      <c r="I68" s="5" t="s">
        <v>39</v>
      </c>
      <c r="J68" s="5"/>
      <c r="K68" s="5"/>
      <c r="L68" s="6"/>
    </row>
    <row r="69" spans="1:12" ht="45">
      <c r="A69" s="6" t="s">
        <v>170</v>
      </c>
      <c r="B69" s="5" t="s">
        <v>126</v>
      </c>
      <c r="C69" s="7" t="s">
        <v>171</v>
      </c>
      <c r="D69" s="5">
        <v>150</v>
      </c>
      <c r="E69" s="8">
        <v>14</v>
      </c>
      <c r="F69" s="8"/>
      <c r="G69" s="8"/>
      <c r="H69" s="8"/>
      <c r="I69" s="5" t="s">
        <v>39</v>
      </c>
      <c r="J69" s="5"/>
      <c r="K69" s="5"/>
      <c r="L69" s="6"/>
    </row>
    <row r="70" spans="1:12" ht="45">
      <c r="A70" s="6" t="s">
        <v>172</v>
      </c>
      <c r="B70" s="5" t="s">
        <v>126</v>
      </c>
      <c r="C70" s="7" t="s">
        <v>173</v>
      </c>
      <c r="D70" s="5">
        <v>150</v>
      </c>
      <c r="E70" s="8">
        <v>1</v>
      </c>
      <c r="F70" s="8"/>
      <c r="G70" s="8"/>
      <c r="H70" s="8"/>
      <c r="I70" s="5" t="s">
        <v>39</v>
      </c>
      <c r="J70" s="5"/>
      <c r="K70" s="5"/>
      <c r="L70" s="6"/>
    </row>
    <row r="71" spans="1:12" ht="30">
      <c r="A71" s="6" t="s">
        <v>174</v>
      </c>
      <c r="B71" s="5" t="s">
        <v>126</v>
      </c>
      <c r="C71" s="7" t="s">
        <v>175</v>
      </c>
      <c r="D71" s="5">
        <v>150</v>
      </c>
      <c r="E71" s="8">
        <v>14</v>
      </c>
      <c r="F71" s="8">
        <v>5</v>
      </c>
      <c r="G71" s="8">
        <v>2</v>
      </c>
      <c r="H71" s="8"/>
      <c r="I71" s="5" t="s">
        <v>39</v>
      </c>
      <c r="J71" s="5"/>
      <c r="K71" s="5"/>
      <c r="L71" s="6"/>
    </row>
    <row r="72" spans="1:12" ht="45">
      <c r="A72" s="6" t="s">
        <v>176</v>
      </c>
      <c r="B72" s="5" t="s">
        <v>126</v>
      </c>
      <c r="C72" s="7" t="s">
        <v>177</v>
      </c>
      <c r="D72" s="5">
        <v>150</v>
      </c>
      <c r="E72" s="8">
        <v>79</v>
      </c>
      <c r="F72" s="8">
        <v>34</v>
      </c>
      <c r="G72" s="8"/>
      <c r="H72" s="8"/>
      <c r="I72" s="5" t="s">
        <v>39</v>
      </c>
      <c r="J72" s="5"/>
      <c r="K72" s="5"/>
      <c r="L72" s="6"/>
    </row>
    <row r="73" spans="1:12" ht="45">
      <c r="A73" s="6" t="s">
        <v>178</v>
      </c>
      <c r="B73" s="5" t="s">
        <v>126</v>
      </c>
      <c r="C73" s="7" t="s">
        <v>179</v>
      </c>
      <c r="D73" s="5">
        <v>150</v>
      </c>
      <c r="E73" s="8">
        <v>24</v>
      </c>
      <c r="F73" s="8"/>
      <c r="G73" s="8"/>
      <c r="H73" s="8"/>
      <c r="I73" s="5" t="s">
        <v>39</v>
      </c>
      <c r="J73" s="5"/>
      <c r="K73" s="5"/>
      <c r="L73" s="6"/>
    </row>
    <row r="74" spans="1:12" ht="45">
      <c r="A74" s="6" t="s">
        <v>180</v>
      </c>
      <c r="B74" s="5" t="s">
        <v>126</v>
      </c>
      <c r="C74" s="7" t="s">
        <v>181</v>
      </c>
      <c r="D74" s="5">
        <v>150</v>
      </c>
      <c r="E74" s="8">
        <v>76</v>
      </c>
      <c r="F74" s="8"/>
      <c r="G74" s="8">
        <v>78</v>
      </c>
      <c r="H74" s="5"/>
      <c r="I74" s="5" t="s">
        <v>145</v>
      </c>
      <c r="J74" s="5"/>
      <c r="K74" s="6" t="s">
        <v>146</v>
      </c>
      <c r="L74" s="6" t="s">
        <v>182</v>
      </c>
    </row>
    <row r="75" spans="1:12" ht="30">
      <c r="A75" s="6" t="s">
        <v>183</v>
      </c>
      <c r="B75" s="5" t="s">
        <v>126</v>
      </c>
      <c r="C75" s="7" t="s">
        <v>184</v>
      </c>
      <c r="D75" s="5">
        <v>150</v>
      </c>
      <c r="E75" s="8">
        <v>55</v>
      </c>
      <c r="F75" s="8"/>
      <c r="G75" s="8"/>
      <c r="H75" s="8"/>
      <c r="I75" s="5" t="s">
        <v>39</v>
      </c>
      <c r="J75" s="5"/>
      <c r="K75" s="5"/>
      <c r="L75" s="6"/>
    </row>
    <row r="76" spans="1:12" ht="30">
      <c r="A76" s="6" t="s">
        <v>185</v>
      </c>
      <c r="B76" s="5" t="s">
        <v>126</v>
      </c>
      <c r="C76" s="7" t="s">
        <v>186</v>
      </c>
      <c r="D76" s="5">
        <v>150</v>
      </c>
      <c r="E76" s="8">
        <v>40</v>
      </c>
      <c r="F76" s="8"/>
      <c r="G76" s="8"/>
      <c r="H76" s="8"/>
      <c r="I76" s="5" t="s">
        <v>39</v>
      </c>
      <c r="J76" s="5"/>
      <c r="K76" s="5"/>
      <c r="L76" s="6"/>
    </row>
    <row r="77" spans="1:12" ht="30">
      <c r="A77" s="6" t="s">
        <v>187</v>
      </c>
      <c r="B77" s="5" t="s">
        <v>126</v>
      </c>
      <c r="C77" s="7" t="s">
        <v>188</v>
      </c>
      <c r="D77" s="5">
        <v>150</v>
      </c>
      <c r="E77" s="8">
        <v>9</v>
      </c>
      <c r="F77" s="8"/>
      <c r="G77" s="8"/>
      <c r="H77" s="8"/>
      <c r="I77" s="5" t="s">
        <v>39</v>
      </c>
      <c r="J77" s="5"/>
      <c r="K77" s="5"/>
      <c r="L77" s="6"/>
    </row>
    <row r="78" spans="1:12" ht="75">
      <c r="A78" s="6" t="s">
        <v>189</v>
      </c>
      <c r="B78" s="5" t="s">
        <v>126</v>
      </c>
      <c r="C78" s="7" t="s">
        <v>190</v>
      </c>
      <c r="D78" s="5">
        <v>150</v>
      </c>
      <c r="E78" s="8">
        <v>110</v>
      </c>
      <c r="F78" s="8">
        <v>3</v>
      </c>
      <c r="G78" s="8"/>
      <c r="H78" s="8"/>
      <c r="I78" s="5" t="s">
        <v>39</v>
      </c>
      <c r="J78" s="5"/>
      <c r="K78" s="5"/>
      <c r="L78" s="6"/>
    </row>
    <row r="79" spans="1:12" ht="60">
      <c r="A79" s="6" t="s">
        <v>191</v>
      </c>
      <c r="B79" s="5" t="s">
        <v>126</v>
      </c>
      <c r="C79" s="7" t="s">
        <v>192</v>
      </c>
      <c r="D79" s="5">
        <v>150</v>
      </c>
      <c r="E79" s="8">
        <v>2</v>
      </c>
      <c r="F79" s="8"/>
      <c r="G79" s="8"/>
      <c r="H79" s="8"/>
      <c r="I79" s="5" t="s">
        <v>39</v>
      </c>
      <c r="J79" s="5"/>
      <c r="K79" s="5"/>
      <c r="L79" s="6"/>
    </row>
    <row r="80" spans="1:12" ht="30">
      <c r="A80" s="6" t="s">
        <v>193</v>
      </c>
      <c r="B80" s="5" t="s">
        <v>126</v>
      </c>
      <c r="C80" s="7" t="s">
        <v>194</v>
      </c>
      <c r="D80" s="5">
        <v>150</v>
      </c>
      <c r="E80" s="8">
        <v>149</v>
      </c>
      <c r="F80" s="8">
        <v>1</v>
      </c>
      <c r="G80" s="8"/>
      <c r="H80" s="8"/>
      <c r="I80" s="5" t="s">
        <v>195</v>
      </c>
      <c r="J80" s="5"/>
      <c r="K80" s="5"/>
      <c r="L80" s="6"/>
    </row>
    <row r="81" spans="1:12" ht="45">
      <c r="A81" s="6" t="s">
        <v>196</v>
      </c>
      <c r="B81" s="5" t="s">
        <v>126</v>
      </c>
      <c r="C81" s="7" t="s">
        <v>197</v>
      </c>
      <c r="D81" s="5">
        <v>150</v>
      </c>
      <c r="E81" s="8">
        <v>34</v>
      </c>
      <c r="F81" s="8"/>
      <c r="G81" s="8"/>
      <c r="H81" s="8"/>
      <c r="I81" s="5" t="s">
        <v>39</v>
      </c>
      <c r="J81" s="5"/>
      <c r="K81" s="5"/>
      <c r="L81" s="6"/>
    </row>
    <row r="82" spans="1:12" ht="30">
      <c r="A82" s="6" t="s">
        <v>198</v>
      </c>
      <c r="B82" s="5" t="s">
        <v>126</v>
      </c>
      <c r="C82" s="7" t="s">
        <v>199</v>
      </c>
      <c r="D82" s="5">
        <v>150</v>
      </c>
      <c r="E82" s="8">
        <v>5</v>
      </c>
      <c r="F82" s="8"/>
      <c r="G82" s="8"/>
      <c r="H82" s="8"/>
      <c r="I82" s="5" t="s">
        <v>39</v>
      </c>
      <c r="J82" s="5"/>
      <c r="K82" s="6" t="s">
        <v>200</v>
      </c>
      <c r="L82" s="6"/>
    </row>
    <row r="83" spans="1:12" ht="45">
      <c r="A83" s="6" t="s">
        <v>201</v>
      </c>
      <c r="B83" s="5" t="s">
        <v>126</v>
      </c>
      <c r="C83" s="7" t="s">
        <v>202</v>
      </c>
      <c r="D83" s="5">
        <v>150</v>
      </c>
      <c r="E83" s="8">
        <v>65</v>
      </c>
      <c r="F83" s="8"/>
      <c r="G83" s="8"/>
      <c r="H83" s="8"/>
      <c r="I83" s="5" t="s">
        <v>39</v>
      </c>
      <c r="J83" s="5"/>
      <c r="K83" s="5"/>
      <c r="L83" s="6"/>
    </row>
    <row r="84" spans="1:12" ht="30">
      <c r="A84" s="6" t="s">
        <v>203</v>
      </c>
      <c r="B84" s="5" t="s">
        <v>126</v>
      </c>
      <c r="C84" s="7" t="s">
        <v>204</v>
      </c>
      <c r="D84" s="5">
        <v>150</v>
      </c>
      <c r="E84" s="8">
        <v>31</v>
      </c>
      <c r="F84" s="8"/>
      <c r="G84" s="8"/>
      <c r="H84" s="8"/>
      <c r="I84" s="5" t="s">
        <v>39</v>
      </c>
      <c r="J84" s="5"/>
      <c r="K84" s="5"/>
      <c r="L84" s="6"/>
    </row>
    <row r="85" spans="1:12" ht="30">
      <c r="A85" s="6" t="s">
        <v>205</v>
      </c>
      <c r="B85" s="5" t="s">
        <v>126</v>
      </c>
      <c r="C85" s="7" t="s">
        <v>206</v>
      </c>
      <c r="D85" s="5">
        <v>150</v>
      </c>
      <c r="E85" s="8">
        <v>111</v>
      </c>
      <c r="F85" s="8">
        <v>4</v>
      </c>
      <c r="G85" s="8"/>
      <c r="H85" s="8"/>
      <c r="I85" s="5" t="s">
        <v>39</v>
      </c>
      <c r="J85" s="5"/>
      <c r="K85" s="5"/>
      <c r="L85" s="6"/>
    </row>
    <row r="86" spans="1:12" ht="30">
      <c r="A86" s="6" t="s">
        <v>207</v>
      </c>
      <c r="B86" s="5" t="s">
        <v>126</v>
      </c>
      <c r="C86" s="7" t="s">
        <v>208</v>
      </c>
      <c r="D86" s="5">
        <v>150</v>
      </c>
      <c r="E86" s="8">
        <v>67</v>
      </c>
      <c r="F86" s="8">
        <v>1</v>
      </c>
      <c r="G86" s="8"/>
      <c r="H86" s="8"/>
      <c r="I86" s="5" t="s">
        <v>209</v>
      </c>
      <c r="J86" s="5"/>
      <c r="K86" s="5"/>
      <c r="L86" s="6" t="s">
        <v>210</v>
      </c>
    </row>
    <row r="87" spans="1:12" ht="30">
      <c r="A87" s="6" t="s">
        <v>211</v>
      </c>
      <c r="B87" s="5" t="s">
        <v>126</v>
      </c>
      <c r="C87" s="7" t="s">
        <v>212</v>
      </c>
      <c r="D87" s="5">
        <v>150</v>
      </c>
      <c r="E87" s="8">
        <v>4</v>
      </c>
      <c r="F87" s="8"/>
      <c r="G87" s="8"/>
      <c r="H87" s="8"/>
      <c r="I87" s="5" t="s">
        <v>39</v>
      </c>
      <c r="J87" s="5"/>
      <c r="K87" s="5"/>
      <c r="L87" s="6"/>
    </row>
    <row r="88" spans="1:12" ht="60">
      <c r="A88" s="6" t="s">
        <v>213</v>
      </c>
      <c r="B88" s="5" t="s">
        <v>126</v>
      </c>
      <c r="C88" s="7" t="s">
        <v>214</v>
      </c>
      <c r="D88" s="5">
        <v>150</v>
      </c>
      <c r="E88" s="8">
        <v>2</v>
      </c>
      <c r="F88" s="8"/>
      <c r="G88" s="8"/>
      <c r="H88" s="8"/>
      <c r="I88" s="5" t="s">
        <v>39</v>
      </c>
      <c r="J88" s="5"/>
      <c r="K88" s="5"/>
      <c r="L88" s="6"/>
    </row>
    <row r="89" spans="1:12" ht="60">
      <c r="A89" s="6" t="s">
        <v>215</v>
      </c>
      <c r="B89" s="5" t="s">
        <v>126</v>
      </c>
      <c r="C89" s="7" t="s">
        <v>216</v>
      </c>
      <c r="D89" s="5">
        <v>150</v>
      </c>
      <c r="E89" s="8">
        <v>26</v>
      </c>
      <c r="F89" s="8"/>
      <c r="G89" s="5" t="s">
        <v>217</v>
      </c>
      <c r="H89" s="8"/>
      <c r="I89" s="5" t="s">
        <v>39</v>
      </c>
      <c r="J89" s="5">
        <v>13</v>
      </c>
      <c r="K89" s="6" t="s">
        <v>218</v>
      </c>
      <c r="L89" s="6"/>
    </row>
    <row r="90" spans="1:12" ht="30">
      <c r="A90" s="6" t="s">
        <v>219</v>
      </c>
      <c r="B90" s="5" t="s">
        <v>126</v>
      </c>
      <c r="C90" s="7" t="s">
        <v>220</v>
      </c>
      <c r="D90" s="5">
        <v>150</v>
      </c>
      <c r="E90" s="8">
        <v>16</v>
      </c>
      <c r="F90" s="8"/>
      <c r="G90" s="8"/>
      <c r="H90" s="8"/>
      <c r="I90" s="5" t="s">
        <v>39</v>
      </c>
      <c r="J90" s="5"/>
      <c r="K90" s="5"/>
      <c r="L90" s="6"/>
    </row>
    <row r="91" spans="1:12" ht="30">
      <c r="A91" s="6" t="s">
        <v>221</v>
      </c>
      <c r="B91" s="5" t="s">
        <v>126</v>
      </c>
      <c r="C91" s="7" t="s">
        <v>222</v>
      </c>
      <c r="D91" s="5">
        <v>150</v>
      </c>
      <c r="E91" s="8">
        <v>77</v>
      </c>
      <c r="F91" s="8"/>
      <c r="G91" s="8"/>
      <c r="H91" s="8"/>
      <c r="I91" s="5" t="s">
        <v>39</v>
      </c>
      <c r="J91" s="5"/>
      <c r="K91" s="5"/>
      <c r="L91" s="6"/>
    </row>
    <row r="92" spans="1:12" ht="30">
      <c r="A92" s="6" t="s">
        <v>223</v>
      </c>
      <c r="B92" s="5" t="s">
        <v>126</v>
      </c>
      <c r="C92" s="7" t="s">
        <v>224</v>
      </c>
      <c r="D92" s="5">
        <v>150</v>
      </c>
      <c r="E92" s="8">
        <v>14</v>
      </c>
      <c r="F92" s="8"/>
      <c r="G92" s="8"/>
      <c r="H92" s="8"/>
      <c r="I92" s="5" t="s">
        <v>39</v>
      </c>
      <c r="J92" s="5"/>
      <c r="K92" s="5"/>
      <c r="L92" s="6"/>
    </row>
    <row r="93" spans="1:12" ht="30">
      <c r="A93" s="6" t="s">
        <v>225</v>
      </c>
      <c r="B93" s="5" t="s">
        <v>126</v>
      </c>
      <c r="C93" s="7" t="s">
        <v>226</v>
      </c>
      <c r="D93" s="5">
        <v>150</v>
      </c>
      <c r="E93" s="8">
        <v>9</v>
      </c>
      <c r="F93" s="8"/>
      <c r="G93" s="8"/>
      <c r="H93" s="8"/>
      <c r="I93" s="5" t="s">
        <v>39</v>
      </c>
      <c r="J93" s="5"/>
      <c r="K93" s="5"/>
      <c r="L93" s="6"/>
    </row>
    <row r="94" spans="1:12" ht="30">
      <c r="A94" s="6" t="s">
        <v>227</v>
      </c>
      <c r="B94" s="5" t="s">
        <v>126</v>
      </c>
      <c r="C94" s="7" t="s">
        <v>228</v>
      </c>
      <c r="D94" s="5">
        <v>150</v>
      </c>
      <c r="E94" s="8">
        <v>9</v>
      </c>
      <c r="F94" s="8"/>
      <c r="G94" s="8"/>
      <c r="H94" s="8"/>
      <c r="I94" s="5" t="s">
        <v>39</v>
      </c>
      <c r="J94" s="5"/>
      <c r="K94" s="5"/>
      <c r="L94" s="6"/>
    </row>
    <row r="95" spans="1:12" ht="30">
      <c r="A95" s="6" t="s">
        <v>229</v>
      </c>
      <c r="B95" s="5" t="s">
        <v>126</v>
      </c>
      <c r="C95" s="7" t="s">
        <v>230</v>
      </c>
      <c r="D95" s="5">
        <v>150</v>
      </c>
      <c r="E95" s="8">
        <v>3</v>
      </c>
      <c r="F95" s="8"/>
      <c r="G95" s="8"/>
      <c r="H95" s="8"/>
      <c r="I95" s="5" t="s">
        <v>39</v>
      </c>
      <c r="J95" s="5"/>
      <c r="K95" s="5"/>
      <c r="L95" s="6"/>
    </row>
    <row r="96" spans="1:12" ht="30">
      <c r="A96" s="6" t="s">
        <v>231</v>
      </c>
      <c r="B96" s="5" t="s">
        <v>126</v>
      </c>
      <c r="C96" s="7" t="s">
        <v>232</v>
      </c>
      <c r="D96" s="5">
        <v>150</v>
      </c>
      <c r="E96" s="8">
        <v>12</v>
      </c>
      <c r="F96" s="8"/>
      <c r="G96" s="8"/>
      <c r="H96" s="8"/>
      <c r="I96" s="5" t="s">
        <v>39</v>
      </c>
      <c r="J96" s="5"/>
      <c r="K96" s="5"/>
      <c r="L96" s="6"/>
    </row>
    <row r="97" spans="1:12" ht="30">
      <c r="A97" s="6" t="s">
        <v>233</v>
      </c>
      <c r="B97" s="5" t="s">
        <v>126</v>
      </c>
      <c r="C97" s="7" t="s">
        <v>234</v>
      </c>
      <c r="D97" s="5">
        <v>150</v>
      </c>
      <c r="E97" s="8">
        <v>70</v>
      </c>
      <c r="F97" s="8"/>
      <c r="G97" s="8"/>
      <c r="H97" s="8"/>
      <c r="I97" s="5" t="s">
        <v>39</v>
      </c>
      <c r="J97" s="5"/>
      <c r="K97" s="5"/>
      <c r="L97" s="6"/>
    </row>
    <row r="98" spans="1:12" ht="30">
      <c r="A98" s="6" t="s">
        <v>235</v>
      </c>
      <c r="B98" s="5" t="s">
        <v>126</v>
      </c>
      <c r="C98" s="7" t="s">
        <v>236</v>
      </c>
      <c r="D98" s="5">
        <v>150</v>
      </c>
      <c r="E98" s="8">
        <v>6</v>
      </c>
      <c r="F98" s="8">
        <v>7</v>
      </c>
      <c r="G98" s="8">
        <v>2</v>
      </c>
      <c r="H98" s="8"/>
      <c r="I98" s="5" t="s">
        <v>39</v>
      </c>
      <c r="J98" s="5"/>
      <c r="K98" s="6" t="s">
        <v>237</v>
      </c>
      <c r="L98" s="6"/>
    </row>
    <row r="99" spans="1:12" ht="45">
      <c r="A99" s="6" t="s">
        <v>238</v>
      </c>
      <c r="B99" s="5" t="s">
        <v>126</v>
      </c>
      <c r="C99" s="7" t="s">
        <v>239</v>
      </c>
      <c r="D99" s="5">
        <v>150</v>
      </c>
      <c r="E99" s="8">
        <v>23</v>
      </c>
      <c r="F99" s="8"/>
      <c r="G99" s="8"/>
      <c r="H99" s="8"/>
      <c r="I99" s="5" t="s">
        <v>39</v>
      </c>
      <c r="J99" s="5"/>
      <c r="K99" s="5"/>
      <c r="L99" s="6"/>
    </row>
    <row r="100" spans="1:12" ht="30">
      <c r="A100" s="6" t="s">
        <v>240</v>
      </c>
      <c r="B100" s="5" t="s">
        <v>126</v>
      </c>
      <c r="C100" s="7" t="s">
        <v>241</v>
      </c>
      <c r="D100" s="5">
        <v>150</v>
      </c>
      <c r="E100" s="8">
        <v>9</v>
      </c>
      <c r="F100" s="8"/>
      <c r="G100" s="8"/>
      <c r="H100" s="8"/>
      <c r="I100" s="5" t="s">
        <v>39</v>
      </c>
      <c r="J100" s="5"/>
      <c r="K100" s="5"/>
      <c r="L100" s="6"/>
    </row>
    <row r="101" spans="1:12" ht="60">
      <c r="A101" s="6" t="s">
        <v>242</v>
      </c>
      <c r="B101" s="5" t="s">
        <v>126</v>
      </c>
      <c r="C101" s="7" t="s">
        <v>243</v>
      </c>
      <c r="D101" s="5">
        <v>150</v>
      </c>
      <c r="E101" s="5">
        <v>181</v>
      </c>
      <c r="F101" s="5">
        <v>6</v>
      </c>
      <c r="G101" s="5"/>
      <c r="H101" s="5"/>
      <c r="I101" s="5" t="s">
        <v>244</v>
      </c>
      <c r="J101" s="5"/>
      <c r="K101" s="5"/>
      <c r="L101" s="6" t="s">
        <v>245</v>
      </c>
    </row>
    <row r="102" spans="1:12" ht="30">
      <c r="A102" s="6" t="s">
        <v>246</v>
      </c>
      <c r="B102" s="5" t="s">
        <v>126</v>
      </c>
      <c r="C102" s="7" t="s">
        <v>247</v>
      </c>
      <c r="D102" s="5">
        <v>150</v>
      </c>
      <c r="E102" s="5">
        <v>8</v>
      </c>
      <c r="F102" s="5">
        <v>2</v>
      </c>
      <c r="G102" s="5"/>
      <c r="H102" s="5"/>
      <c r="I102" s="5" t="s">
        <v>39</v>
      </c>
      <c r="J102" s="5"/>
      <c r="K102" s="5"/>
      <c r="L102" s="6"/>
    </row>
    <row r="103" spans="1:12" ht="30">
      <c r="A103" s="6" t="s">
        <v>248</v>
      </c>
      <c r="B103" s="5" t="s">
        <v>126</v>
      </c>
      <c r="C103" s="7" t="s">
        <v>249</v>
      </c>
      <c r="D103" s="5">
        <v>150</v>
      </c>
      <c r="E103" s="5">
        <v>4</v>
      </c>
      <c r="F103" s="5"/>
      <c r="G103" s="5"/>
      <c r="H103" s="5"/>
      <c r="I103" s="5" t="s">
        <v>39</v>
      </c>
      <c r="J103" s="5"/>
      <c r="K103" s="5"/>
      <c r="L103" s="6"/>
    </row>
    <row r="104" spans="1:12" ht="30">
      <c r="A104" s="6" t="s">
        <v>250</v>
      </c>
      <c r="B104" s="5" t="s">
        <v>126</v>
      </c>
      <c r="C104" s="7" t="s">
        <v>251</v>
      </c>
      <c r="D104" s="5">
        <v>150</v>
      </c>
      <c r="E104" s="5">
        <v>8</v>
      </c>
      <c r="F104" s="5"/>
      <c r="G104" s="5"/>
      <c r="H104" s="5"/>
      <c r="I104" s="5" t="s">
        <v>39</v>
      </c>
      <c r="J104" s="5"/>
      <c r="K104" s="5"/>
      <c r="L104" s="6"/>
    </row>
    <row r="105" spans="1:12" ht="30">
      <c r="A105" s="6" t="s">
        <v>252</v>
      </c>
      <c r="B105" s="5" t="s">
        <v>126</v>
      </c>
      <c r="C105" s="7" t="s">
        <v>253</v>
      </c>
      <c r="D105" s="5">
        <v>150</v>
      </c>
      <c r="E105" s="5">
        <v>25</v>
      </c>
      <c r="F105" s="5">
        <v>27</v>
      </c>
      <c r="G105" s="5"/>
      <c r="H105" s="5"/>
      <c r="I105" s="5" t="s">
        <v>39</v>
      </c>
      <c r="J105" s="5"/>
      <c r="K105" s="5"/>
      <c r="L105" s="6"/>
    </row>
    <row r="106" spans="1:12" ht="30">
      <c r="A106" s="6" t="s">
        <v>254</v>
      </c>
      <c r="B106" s="5" t="s">
        <v>126</v>
      </c>
      <c r="C106" s="7" t="s">
        <v>255</v>
      </c>
      <c r="D106" s="5">
        <v>150</v>
      </c>
      <c r="E106" s="5">
        <v>46</v>
      </c>
      <c r="F106" s="5">
        <v>2</v>
      </c>
      <c r="G106" s="5"/>
      <c r="H106" s="5"/>
      <c r="I106" s="5" t="s">
        <v>39</v>
      </c>
      <c r="J106" s="5"/>
      <c r="K106" s="5"/>
      <c r="L106" s="6"/>
    </row>
    <row r="107" spans="1:12" ht="30">
      <c r="A107" s="6" t="s">
        <v>256</v>
      </c>
      <c r="B107" s="5" t="s">
        <v>126</v>
      </c>
      <c r="C107" s="7" t="s">
        <v>257</v>
      </c>
      <c r="D107" s="5">
        <v>150</v>
      </c>
      <c r="E107" s="5">
        <v>12</v>
      </c>
      <c r="F107" s="5">
        <v>11</v>
      </c>
      <c r="G107" s="5">
        <v>3</v>
      </c>
      <c r="H107" s="5"/>
      <c r="I107" s="5" t="s">
        <v>39</v>
      </c>
      <c r="J107" s="5">
        <v>5</v>
      </c>
      <c r="K107" s="5"/>
      <c r="L107" s="6"/>
    </row>
    <row r="108" spans="1:12" ht="30">
      <c r="A108" s="6" t="s">
        <v>258</v>
      </c>
      <c r="B108" s="5" t="s">
        <v>126</v>
      </c>
      <c r="C108" s="7" t="s">
        <v>259</v>
      </c>
      <c r="D108" s="5">
        <v>150</v>
      </c>
      <c r="E108" s="5">
        <v>4</v>
      </c>
      <c r="F108" s="5">
        <v>4</v>
      </c>
      <c r="G108" s="5"/>
      <c r="H108" s="5"/>
      <c r="I108" s="5" t="s">
        <v>39</v>
      </c>
      <c r="J108" s="5"/>
      <c r="K108" s="5"/>
      <c r="L108" s="6"/>
    </row>
    <row r="109" spans="1:12" ht="30">
      <c r="A109" s="6" t="s">
        <v>260</v>
      </c>
      <c r="B109" s="5" t="s">
        <v>126</v>
      </c>
      <c r="C109" s="7" t="s">
        <v>261</v>
      </c>
      <c r="D109" s="5">
        <v>150</v>
      </c>
      <c r="E109" s="5">
        <v>1</v>
      </c>
      <c r="F109" s="5">
        <v>1</v>
      </c>
      <c r="G109" s="5"/>
      <c r="H109" s="5"/>
      <c r="I109" s="5" t="s">
        <v>39</v>
      </c>
      <c r="J109" s="5"/>
      <c r="K109" s="5"/>
      <c r="L109" s="6"/>
    </row>
    <row r="110" spans="1:12" ht="30">
      <c r="A110" s="6" t="s">
        <v>262</v>
      </c>
      <c r="B110" s="5" t="s">
        <v>126</v>
      </c>
      <c r="C110" s="7" t="s">
        <v>263</v>
      </c>
      <c r="D110" s="5">
        <v>150</v>
      </c>
      <c r="E110" s="5">
        <v>17</v>
      </c>
      <c r="F110" s="5">
        <v>4</v>
      </c>
      <c r="G110" s="5"/>
      <c r="H110" s="5"/>
      <c r="I110" s="5" t="s">
        <v>39</v>
      </c>
      <c r="J110" s="5"/>
      <c r="K110" s="5"/>
      <c r="L110" s="6"/>
    </row>
    <row r="111" spans="1:12" ht="45">
      <c r="A111" s="6" t="s">
        <v>264</v>
      </c>
      <c r="B111" s="5" t="s">
        <v>126</v>
      </c>
      <c r="C111" s="7" t="s">
        <v>265</v>
      </c>
      <c r="D111" s="5">
        <v>150</v>
      </c>
      <c r="E111" s="5">
        <v>51</v>
      </c>
      <c r="F111" s="5">
        <v>53</v>
      </c>
      <c r="G111" s="5"/>
      <c r="H111" s="5"/>
      <c r="I111" s="5" t="s">
        <v>266</v>
      </c>
      <c r="J111" s="5"/>
      <c r="K111" s="5" t="s">
        <v>267</v>
      </c>
      <c r="L111" s="6" t="s">
        <v>268</v>
      </c>
    </row>
    <row r="112" spans="1:12" ht="30">
      <c r="A112" s="6" t="s">
        <v>269</v>
      </c>
      <c r="B112" s="5" t="s">
        <v>126</v>
      </c>
      <c r="C112" s="7" t="s">
        <v>270</v>
      </c>
      <c r="D112" s="5">
        <v>150</v>
      </c>
      <c r="E112" s="5">
        <v>126</v>
      </c>
      <c r="F112" s="5"/>
      <c r="G112" s="5"/>
      <c r="H112" s="5"/>
      <c r="I112" s="5" t="s">
        <v>39</v>
      </c>
      <c r="J112" s="5"/>
      <c r="K112" s="5"/>
      <c r="L112" s="6" t="s">
        <v>271</v>
      </c>
    </row>
    <row r="113" spans="1:12" ht="45">
      <c r="A113" s="6" t="s">
        <v>272</v>
      </c>
      <c r="B113" s="5" t="s">
        <v>126</v>
      </c>
      <c r="C113" s="7" t="s">
        <v>273</v>
      </c>
      <c r="D113" s="5">
        <v>150</v>
      </c>
      <c r="E113" s="5">
        <v>37</v>
      </c>
      <c r="F113" s="5"/>
      <c r="G113" s="5"/>
      <c r="H113" s="5"/>
      <c r="I113" s="5" t="s">
        <v>39</v>
      </c>
      <c r="J113" s="5"/>
      <c r="K113" s="5"/>
      <c r="L113" s="6"/>
    </row>
    <row r="114" spans="1:12">
      <c r="A114" s="6" t="s">
        <v>274</v>
      </c>
      <c r="B114" s="5" t="s">
        <v>275</v>
      </c>
      <c r="C114" s="7" t="s">
        <v>276</v>
      </c>
      <c r="D114" s="5">
        <v>90</v>
      </c>
      <c r="E114" s="5">
        <v>10</v>
      </c>
      <c r="F114" s="5">
        <v>2</v>
      </c>
      <c r="G114" s="5"/>
      <c r="H114" s="5"/>
      <c r="I114" s="5" t="s">
        <v>277</v>
      </c>
      <c r="J114" s="5"/>
      <c r="K114" s="5"/>
      <c r="L114" s="6"/>
    </row>
    <row r="115" spans="1:12" ht="75">
      <c r="A115" s="6" t="s">
        <v>278</v>
      </c>
      <c r="B115" s="5" t="s">
        <v>275</v>
      </c>
      <c r="C115" s="7" t="s">
        <v>279</v>
      </c>
      <c r="D115" s="5">
        <v>90</v>
      </c>
      <c r="E115" s="5">
        <v>46</v>
      </c>
      <c r="F115" s="5"/>
      <c r="G115" s="5"/>
      <c r="H115" s="5"/>
      <c r="I115" s="5" t="s">
        <v>280</v>
      </c>
      <c r="J115" s="5"/>
      <c r="K115" s="6"/>
      <c r="L115" s="6"/>
    </row>
    <row r="116" spans="1:12">
      <c r="A116" s="6" t="s">
        <v>281</v>
      </c>
      <c r="B116" s="5" t="s">
        <v>275</v>
      </c>
      <c r="C116" s="7" t="s">
        <v>282</v>
      </c>
      <c r="D116" s="5">
        <v>90</v>
      </c>
      <c r="E116" s="5">
        <v>2</v>
      </c>
      <c r="F116" s="5">
        <v>2</v>
      </c>
      <c r="G116" s="5"/>
      <c r="H116" s="5"/>
      <c r="I116" s="5" t="s">
        <v>277</v>
      </c>
      <c r="J116" s="5"/>
      <c r="K116" s="5"/>
      <c r="L116" s="6"/>
    </row>
    <row r="117" spans="1:12" ht="135">
      <c r="A117" s="6" t="s">
        <v>283</v>
      </c>
      <c r="B117" s="5" t="s">
        <v>275</v>
      </c>
      <c r="C117" s="7" t="s">
        <v>284</v>
      </c>
      <c r="D117" s="5">
        <v>90</v>
      </c>
      <c r="E117" s="5">
        <v>7</v>
      </c>
      <c r="F117" s="5">
        <v>2</v>
      </c>
      <c r="G117" s="5"/>
      <c r="H117" s="5"/>
      <c r="I117" s="5" t="s">
        <v>277</v>
      </c>
      <c r="J117" s="5"/>
      <c r="K117" s="5"/>
      <c r="L117" s="6"/>
    </row>
    <row r="118" spans="1:12">
      <c r="A118" s="6" t="s">
        <v>285</v>
      </c>
      <c r="B118" s="5" t="s">
        <v>275</v>
      </c>
      <c r="C118" s="7" t="s">
        <v>286</v>
      </c>
      <c r="D118" s="5">
        <v>90</v>
      </c>
      <c r="E118" s="5">
        <v>10</v>
      </c>
      <c r="F118" s="5">
        <v>6</v>
      </c>
      <c r="G118" s="5"/>
      <c r="H118" s="5"/>
      <c r="I118" s="5" t="s">
        <v>277</v>
      </c>
      <c r="J118" s="5"/>
      <c r="K118" s="5"/>
      <c r="L118" s="6"/>
    </row>
    <row r="119" spans="1:12">
      <c r="A119" s="6" t="s">
        <v>287</v>
      </c>
      <c r="B119" s="5" t="s">
        <v>275</v>
      </c>
      <c r="C119" s="7" t="s">
        <v>288</v>
      </c>
      <c r="D119" s="5">
        <v>90</v>
      </c>
      <c r="E119" s="5">
        <v>1</v>
      </c>
      <c r="F119" s="5">
        <v>2</v>
      </c>
      <c r="G119" s="5"/>
      <c r="H119" s="5"/>
      <c r="I119" s="5" t="s">
        <v>277</v>
      </c>
      <c r="J119" s="5"/>
      <c r="K119" s="5"/>
      <c r="L119" s="6"/>
    </row>
    <row r="120" spans="1:12">
      <c r="A120" s="6" t="s">
        <v>289</v>
      </c>
      <c r="B120" s="5" t="s">
        <v>275</v>
      </c>
      <c r="C120" s="7" t="s">
        <v>290</v>
      </c>
      <c r="D120" s="5">
        <v>90</v>
      </c>
      <c r="E120" s="5"/>
      <c r="F120" s="5">
        <v>1</v>
      </c>
      <c r="G120" s="5"/>
      <c r="H120" s="5"/>
      <c r="I120" s="5" t="s">
        <v>277</v>
      </c>
      <c r="J120" s="5"/>
      <c r="K120" s="5"/>
      <c r="L120" s="6"/>
    </row>
    <row r="121" spans="1:12" ht="30">
      <c r="A121" s="6" t="s">
        <v>291</v>
      </c>
      <c r="B121" s="5" t="s">
        <v>275</v>
      </c>
      <c r="C121" s="7" t="s">
        <v>292</v>
      </c>
      <c r="D121" s="5">
        <v>90</v>
      </c>
      <c r="E121" s="5">
        <v>14</v>
      </c>
      <c r="F121" s="5">
        <v>17</v>
      </c>
      <c r="G121" s="5"/>
      <c r="H121" s="5" t="s">
        <v>293</v>
      </c>
      <c r="I121" s="5" t="s">
        <v>277</v>
      </c>
      <c r="J121" s="5"/>
      <c r="K121" s="5"/>
      <c r="L121" s="6"/>
    </row>
    <row r="122" spans="1:12" ht="75">
      <c r="A122" s="6" t="s">
        <v>294</v>
      </c>
      <c r="B122" s="5" t="s">
        <v>275</v>
      </c>
      <c r="C122" s="7" t="s">
        <v>295</v>
      </c>
      <c r="D122" s="5">
        <v>90</v>
      </c>
      <c r="E122" s="5">
        <v>1</v>
      </c>
      <c r="F122" s="5">
        <v>2</v>
      </c>
      <c r="G122" s="5"/>
      <c r="H122" s="5"/>
      <c r="I122" s="5" t="s">
        <v>277</v>
      </c>
      <c r="J122" s="5"/>
      <c r="K122" s="5"/>
      <c r="L122" s="6"/>
    </row>
    <row r="123" spans="1:12" ht="45">
      <c r="A123" s="6" t="s">
        <v>296</v>
      </c>
      <c r="B123" s="5" t="s">
        <v>297</v>
      </c>
      <c r="C123" s="7" t="s">
        <v>298</v>
      </c>
      <c r="D123" s="5">
        <v>90</v>
      </c>
      <c r="E123" s="5">
        <v>81</v>
      </c>
      <c r="F123" s="5">
        <v>20</v>
      </c>
      <c r="G123" s="5"/>
      <c r="H123" s="5"/>
      <c r="I123" s="5" t="s">
        <v>277</v>
      </c>
      <c r="J123" s="5"/>
      <c r="K123" s="6" t="s">
        <v>299</v>
      </c>
      <c r="L123" s="6"/>
    </row>
    <row r="124" spans="1:12" ht="60">
      <c r="A124" s="6" t="s">
        <v>300</v>
      </c>
      <c r="B124" s="5" t="s">
        <v>297</v>
      </c>
      <c r="C124" s="7" t="s">
        <v>301</v>
      </c>
      <c r="D124" s="5">
        <v>90</v>
      </c>
      <c r="E124" s="5">
        <v>338</v>
      </c>
      <c r="F124" s="5">
        <v>114</v>
      </c>
      <c r="G124" s="5"/>
      <c r="H124" s="5"/>
      <c r="I124" s="5" t="s">
        <v>302</v>
      </c>
      <c r="J124" s="5"/>
      <c r="K124" s="5"/>
      <c r="L124" s="6"/>
    </row>
    <row r="125" spans="1:12">
      <c r="B125" s="3"/>
      <c r="D125" s="3">
        <f xml:space="preserve"> SUM(D2:D124)</f>
        <v>19880</v>
      </c>
      <c r="E125" s="3">
        <f xml:space="preserve"> SUM(E2:E124)</f>
        <v>4417</v>
      </c>
      <c r="F125" s="3">
        <f xml:space="preserve"> SUM(F12:F124)</f>
        <v>401</v>
      </c>
      <c r="G125" s="3">
        <v>342</v>
      </c>
      <c r="H125" s="3">
        <v>24</v>
      </c>
      <c r="I125" s="5"/>
    </row>
    <row r="126" spans="1:12">
      <c r="G126" s="3" t="s">
        <v>303</v>
      </c>
      <c r="H126" s="3">
        <f>E125+F125+G125+H125</f>
        <v>5184</v>
      </c>
    </row>
  </sheetData>
  <mergeCells count="10">
    <mergeCell ref="I4:I5"/>
    <mergeCell ref="J4:J5"/>
    <mergeCell ref="L4:L5"/>
    <mergeCell ref="G4:G5"/>
    <mergeCell ref="A4:A5"/>
    <mergeCell ref="B4:B5"/>
    <mergeCell ref="C4:C5"/>
    <mergeCell ref="E4:E5"/>
    <mergeCell ref="F4:F5"/>
    <mergeCell ref="H4:H5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a76b4f-7c9a-4f73-9807-87251024169b" xsi:nil="true"/>
    <lcf76f155ced4ddcb4097134ff3c332f xmlns="e9a32b86-4831-4359-a1f2-ccdf63d38b5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21F6C7D13D1143AEF10B235CFC113D" ma:contentTypeVersion="15" ma:contentTypeDescription="Crée un document." ma:contentTypeScope="" ma:versionID="8abbc2694f1f235aa016d5a676f909ae">
  <xsd:schema xmlns:xsd="http://www.w3.org/2001/XMLSchema" xmlns:xs="http://www.w3.org/2001/XMLSchema" xmlns:p="http://schemas.microsoft.com/office/2006/metadata/properties" xmlns:ns2="78a76b4f-7c9a-4f73-9807-87251024169b" xmlns:ns3="e9a32b86-4831-4359-a1f2-ccdf63d38b5e" targetNamespace="http://schemas.microsoft.com/office/2006/metadata/properties" ma:root="true" ma:fieldsID="0a1a7ccbde63e9e9b7b5ada8fa91772c" ns2:_="" ns3:_="">
    <xsd:import namespace="78a76b4f-7c9a-4f73-9807-87251024169b"/>
    <xsd:import namespace="e9a32b86-4831-4359-a1f2-ccdf63d38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a76b4f-7c9a-4f73-9807-87251024169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c0307d4-1ded-41f9-9a00-5857a9091efb}" ma:internalName="TaxCatchAll" ma:showField="CatchAllData" ma:web="78a76b4f-7c9a-4f73-9807-8725102416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a32b86-4831-4359-a1f2-ccdf63d38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bc228394-c663-42f6-a3a6-5078f31fc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16FAD7-12A4-481B-9C8F-47C3C88E31D0}"/>
</file>

<file path=customXml/itemProps2.xml><?xml version="1.0" encoding="utf-8"?>
<ds:datastoreItem xmlns:ds="http://schemas.openxmlformats.org/officeDocument/2006/customXml" ds:itemID="{758B7135-D8A6-4910-B6F1-A4EDC026F683}"/>
</file>

<file path=customXml/itemProps3.xml><?xml version="1.0" encoding="utf-8"?>
<ds:datastoreItem xmlns:ds="http://schemas.openxmlformats.org/officeDocument/2006/customXml" ds:itemID="{C80E5B55-EF63-4E81-AFDA-2879BCC7C4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P &amp; M Curie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BATAILLER Adeline</dc:creator>
  <cp:keywords/>
  <dc:description/>
  <cp:lastModifiedBy>Elisabeth CESBRON LAVAU</cp:lastModifiedBy>
  <cp:revision/>
  <dcterms:created xsi:type="dcterms:W3CDTF">2023-06-16T08:44:50Z</dcterms:created>
  <dcterms:modified xsi:type="dcterms:W3CDTF">2025-11-17T16:00:04Z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0x010100F521F6C7D13D1143AEF10B235CFC113D</vt:lpwstr>
  </property>
  <property fmtid="{D5CDD505-2E9C-101B-9397-08002B2CF9AE}" pid="3" name="MediaServiceImageTags">
    <vt:lpwstr/>
  </property>
</Properties>
</file>